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EHEResiliencyPlans-NextStepResiliencyPlan/Shared Documents/2025 Filing/010 Initial Petition/080 Akram - Affordability/Exhibits/"/>
    </mc:Choice>
  </mc:AlternateContent>
  <xr:revisionPtr revIDLastSave="627" documentId="8_{529BA901-0787-486C-933A-32C4818662C5}" xr6:coauthVersionLast="47" xr6:coauthVersionMax="47" xr10:uidLastSave="{DEE629CD-FD21-4FAE-9FF9-094408FD1C3F}"/>
  <bookViews>
    <workbookView xWindow="-120" yWindow="-120" windowWidth="29040" windowHeight="15840" firstSheet="2" activeTab="6" xr2:uid="{F9C08B55-2490-47BF-968E-83265F54574B}"/>
  </bookViews>
  <sheets>
    <sheet name="TDU rates" sheetId="1" r:id="rId1"/>
    <sheet name="Median Income" sheetId="2" r:id="rId2"/>
    <sheet name="National CPI" sheetId="3" r:id="rId3"/>
    <sheet name="Houston CPI" sheetId="10" r:id="rId4"/>
    <sheet name="Natl energy avg" sheetId="4" r:id="rId5"/>
    <sheet name="Natl elec avg" sheetId="8" r:id="rId6"/>
    <sheet name="TX energy" sheetId="5" r:id="rId7"/>
    <sheet name="TX Electricity" sheetId="9" r:id="rId8"/>
    <sheet name="TX T&amp;D per cust" sheetId="6" r:id="rId9"/>
    <sheet name="TX Cap to O&amp;M" sheetId="7" r:id="rId10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C25" i="1"/>
  <c r="C24" i="1"/>
  <c r="C23" i="1"/>
  <c r="C22" i="1"/>
  <c r="C21" i="1"/>
  <c r="E21" i="1" l="1"/>
  <c r="F21" i="1"/>
  <c r="M10" i="1" l="1"/>
  <c r="N10" i="1"/>
  <c r="O10" i="1"/>
  <c r="P10" i="1"/>
  <c r="Q10" i="1"/>
  <c r="R10" i="1"/>
  <c r="S10" i="1"/>
  <c r="T10" i="1"/>
  <c r="U10" i="1"/>
  <c r="V10" i="1"/>
  <c r="L10" i="1"/>
  <c r="M9" i="1"/>
  <c r="N9" i="1"/>
  <c r="O9" i="1"/>
  <c r="P9" i="1"/>
  <c r="Q9" i="1"/>
  <c r="R9" i="1"/>
  <c r="S9" i="1"/>
  <c r="T9" i="1"/>
  <c r="U9" i="1"/>
  <c r="V9" i="1"/>
  <c r="L9" i="1"/>
  <c r="C32" i="10" l="1"/>
  <c r="F32" i="10" s="1"/>
  <c r="C33" i="10"/>
  <c r="C34" i="10"/>
  <c r="C35" i="10"/>
  <c r="C36" i="10"/>
  <c r="C37" i="10"/>
  <c r="C38" i="10"/>
  <c r="C39" i="10"/>
  <c r="C40" i="10"/>
  <c r="C41" i="10"/>
  <c r="C31" i="10"/>
  <c r="F34" i="10" s="1"/>
  <c r="E32" i="10"/>
  <c r="E33" i="10"/>
  <c r="F33" i="10"/>
  <c r="E34" i="10"/>
  <c r="E35" i="10"/>
  <c r="E36" i="10"/>
  <c r="E37" i="10"/>
  <c r="E38" i="10"/>
  <c r="F38" i="10"/>
  <c r="E39" i="10"/>
  <c r="F39" i="10"/>
  <c r="E40" i="10"/>
  <c r="E41" i="10"/>
  <c r="E31" i="10"/>
  <c r="F59" i="6"/>
  <c r="D59" i="6"/>
  <c r="E59" i="6"/>
  <c r="G59" i="6"/>
  <c r="H59" i="6"/>
  <c r="I59" i="6"/>
  <c r="J59" i="6"/>
  <c r="K59" i="6"/>
  <c r="L59" i="6"/>
  <c r="D60" i="6"/>
  <c r="E60" i="6"/>
  <c r="F60" i="6"/>
  <c r="G60" i="6"/>
  <c r="H60" i="6"/>
  <c r="I60" i="6"/>
  <c r="J60" i="6"/>
  <c r="K60" i="6"/>
  <c r="L60" i="6"/>
  <c r="D61" i="6"/>
  <c r="E61" i="6"/>
  <c r="F61" i="6"/>
  <c r="G61" i="6"/>
  <c r="H61" i="6"/>
  <c r="I61" i="6"/>
  <c r="J61" i="6"/>
  <c r="K61" i="6"/>
  <c r="L61" i="6"/>
  <c r="D62" i="6"/>
  <c r="E62" i="6"/>
  <c r="F62" i="6"/>
  <c r="G62" i="6"/>
  <c r="H62" i="6"/>
  <c r="I62" i="6"/>
  <c r="J62" i="6"/>
  <c r="K62" i="6"/>
  <c r="L62" i="6"/>
  <c r="C60" i="6"/>
  <c r="C61" i="6"/>
  <c r="C62" i="6"/>
  <c r="C59" i="6"/>
  <c r="C52" i="6" a="1"/>
  <c r="C52" i="6"/>
  <c r="L55" i="6"/>
  <c r="L55" i="6" a="1"/>
  <c r="K55" i="6" a="1"/>
  <c r="K55" i="6" s="1"/>
  <c r="J55" i="6" a="1"/>
  <c r="J55" i="6" s="1"/>
  <c r="I55" i="6" a="1"/>
  <c r="I55" i="6" s="1"/>
  <c r="H55" i="6" a="1"/>
  <c r="H55" i="6" s="1"/>
  <c r="G55" i="6" a="1"/>
  <c r="G55" i="6" s="1"/>
  <c r="F55" i="6"/>
  <c r="F55" i="6" a="1"/>
  <c r="E55" i="6" a="1"/>
  <c r="E55" i="6" s="1"/>
  <c r="D55" i="6" a="1"/>
  <c r="D55" i="6" s="1"/>
  <c r="C55" i="6" a="1"/>
  <c r="C55" i="6" s="1"/>
  <c r="L54" i="6" a="1"/>
  <c r="L54" i="6" s="1"/>
  <c r="K54" i="6" a="1"/>
  <c r="K54" i="6" s="1"/>
  <c r="J54" i="6" a="1"/>
  <c r="J54" i="6" s="1"/>
  <c r="I54" i="6" a="1"/>
  <c r="I54" i="6" s="1"/>
  <c r="H54" i="6" a="1"/>
  <c r="H54" i="6" s="1"/>
  <c r="G54" i="6" a="1"/>
  <c r="G54" i="6" s="1"/>
  <c r="F54" i="6" a="1"/>
  <c r="F54" i="6" s="1"/>
  <c r="E54" i="6" a="1"/>
  <c r="E54" i="6" s="1"/>
  <c r="D54" i="6" a="1"/>
  <c r="D54" i="6" s="1"/>
  <c r="C54" i="6" a="1"/>
  <c r="C54" i="6" s="1"/>
  <c r="L53" i="6" a="1"/>
  <c r="L53" i="6" s="1"/>
  <c r="K53" i="6" a="1"/>
  <c r="K53" i="6" s="1"/>
  <c r="J53" i="6" a="1"/>
  <c r="J53" i="6" s="1"/>
  <c r="I53" i="6" a="1"/>
  <c r="I53" i="6" s="1"/>
  <c r="H53" i="6" a="1"/>
  <c r="H53" i="6" s="1"/>
  <c r="G53" i="6" a="1"/>
  <c r="G53" i="6" s="1"/>
  <c r="F53" i="6" a="1"/>
  <c r="F53" i="6" s="1"/>
  <c r="E53" i="6" a="1"/>
  <c r="E53" i="6" s="1"/>
  <c r="D53" i="6" a="1"/>
  <c r="D53" i="6" s="1"/>
  <c r="C53" i="6" a="1"/>
  <c r="C53" i="6" s="1"/>
  <c r="L52" i="6" a="1"/>
  <c r="L52" i="6" s="1"/>
  <c r="K52" i="6" a="1"/>
  <c r="K52" i="6" s="1"/>
  <c r="J52" i="6" a="1"/>
  <c r="J52" i="6" s="1"/>
  <c r="I52" i="6" a="1"/>
  <c r="I52" i="6" s="1"/>
  <c r="H52" i="6" a="1"/>
  <c r="H52" i="6" s="1"/>
  <c r="G52" i="6" a="1"/>
  <c r="G52" i="6" s="1"/>
  <c r="F52" i="6" a="1"/>
  <c r="F52" i="6" s="1"/>
  <c r="E52" i="6" a="1"/>
  <c r="E52" i="6" s="1"/>
  <c r="D52" i="6" a="1"/>
  <c r="D52" i="6" s="1"/>
  <c r="C32" i="6"/>
  <c r="D32" i="6"/>
  <c r="E32" i="6"/>
  <c r="F32" i="6"/>
  <c r="G32" i="6"/>
  <c r="H32" i="6"/>
  <c r="I32" i="6"/>
  <c r="J32" i="6"/>
  <c r="K32" i="6"/>
  <c r="L32" i="6"/>
  <c r="C33" i="6"/>
  <c r="D33" i="6"/>
  <c r="E33" i="6"/>
  <c r="F33" i="6"/>
  <c r="G33" i="6"/>
  <c r="H33" i="6"/>
  <c r="I33" i="6"/>
  <c r="J33" i="6"/>
  <c r="K33" i="6"/>
  <c r="L33" i="6"/>
  <c r="C34" i="6"/>
  <c r="D34" i="6"/>
  <c r="E34" i="6"/>
  <c r="F34" i="6"/>
  <c r="G34" i="6"/>
  <c r="H34" i="6"/>
  <c r="I34" i="6"/>
  <c r="J34" i="6"/>
  <c r="K34" i="6"/>
  <c r="L34" i="6"/>
  <c r="D31" i="6"/>
  <c r="E31" i="6"/>
  <c r="F31" i="6"/>
  <c r="G31" i="6"/>
  <c r="H31" i="6"/>
  <c r="I31" i="6"/>
  <c r="J31" i="6"/>
  <c r="K31" i="6"/>
  <c r="L31" i="6"/>
  <c r="C31" i="6"/>
  <c r="F37" i="10" l="1"/>
  <c r="F36" i="10"/>
  <c r="F41" i="10"/>
  <c r="F35" i="10"/>
  <c r="F31" i="10"/>
  <c r="F40" i="10"/>
  <c r="C25" i="9" l="1" a="1"/>
  <c r="C25" i="9"/>
  <c r="C26" i="9" a="1"/>
  <c r="C26" i="9" s="1"/>
  <c r="C27" i="9" a="1"/>
  <c r="C27" i="9" s="1"/>
  <c r="C28" i="9" a="1"/>
  <c r="C28" i="9" s="1"/>
  <c r="C29" i="9" a="1"/>
  <c r="C29" i="9" s="1"/>
  <c r="C30" i="9" a="1"/>
  <c r="C30" i="9"/>
  <c r="C31" i="9" a="1"/>
  <c r="C31" i="9"/>
  <c r="C32" i="9" a="1"/>
  <c r="C32" i="9" s="1"/>
  <c r="C33" i="9" a="1"/>
  <c r="C33" i="9" s="1"/>
  <c r="C34" i="9" a="1"/>
  <c r="C34" i="9" s="1"/>
  <c r="C24" i="9" a="1"/>
  <c r="C24" i="9" s="1"/>
  <c r="E25" i="9"/>
  <c r="E26" i="9"/>
  <c r="E27" i="9"/>
  <c r="E28" i="9"/>
  <c r="E29" i="9"/>
  <c r="E30" i="9"/>
  <c r="E31" i="9"/>
  <c r="E32" i="9"/>
  <c r="E33" i="9"/>
  <c r="E34" i="9"/>
  <c r="E24" i="9"/>
  <c r="F30" i="9" l="1"/>
  <c r="F33" i="9"/>
  <c r="F25" i="9"/>
  <c r="F31" i="9"/>
  <c r="F32" i="9"/>
  <c r="F27" i="9"/>
  <c r="F34" i="9"/>
  <c r="F24" i="9"/>
  <c r="F26" i="9"/>
  <c r="F28" i="9"/>
  <c r="F29" i="9"/>
  <c r="D36" i="6"/>
  <c r="E36" i="6"/>
  <c r="F36" i="6"/>
  <c r="G36" i="6"/>
  <c r="H36" i="6"/>
  <c r="I36" i="6"/>
  <c r="J36" i="6"/>
  <c r="K36" i="6"/>
  <c r="L36" i="6"/>
  <c r="C36" i="6"/>
  <c r="G54" i="7"/>
  <c r="H54" i="7"/>
  <c r="I54" i="7"/>
  <c r="J54" i="7"/>
  <c r="K54" i="7"/>
  <c r="L54" i="7"/>
  <c r="G61" i="7"/>
  <c r="H61" i="7"/>
  <c r="I61" i="7"/>
  <c r="J61" i="7"/>
  <c r="K61" i="7"/>
  <c r="L61" i="7"/>
  <c r="F61" i="7"/>
  <c r="F54" i="7"/>
  <c r="I55" i="7"/>
  <c r="I53" i="7"/>
  <c r="I52" i="7"/>
  <c r="D52" i="7"/>
  <c r="E52" i="7"/>
  <c r="F52" i="7"/>
  <c r="G52" i="7"/>
  <c r="H52" i="7"/>
  <c r="J52" i="7"/>
  <c r="K52" i="7"/>
  <c r="L52" i="7"/>
  <c r="D53" i="7"/>
  <c r="E53" i="7"/>
  <c r="F53" i="7"/>
  <c r="G53" i="7"/>
  <c r="H53" i="7"/>
  <c r="J53" i="7"/>
  <c r="K53" i="7"/>
  <c r="L53" i="7"/>
  <c r="D54" i="7"/>
  <c r="E54" i="7"/>
  <c r="D55" i="7"/>
  <c r="E55" i="7"/>
  <c r="F55" i="7"/>
  <c r="G55" i="7"/>
  <c r="H55" i="7"/>
  <c r="J55" i="7"/>
  <c r="K55" i="7"/>
  <c r="L55" i="7"/>
  <c r="D59" i="7"/>
  <c r="E59" i="7"/>
  <c r="F59" i="7"/>
  <c r="G59" i="7"/>
  <c r="H59" i="7"/>
  <c r="I59" i="7"/>
  <c r="J59" i="7"/>
  <c r="K59" i="7"/>
  <c r="L59" i="7"/>
  <c r="D60" i="7"/>
  <c r="E60" i="7"/>
  <c r="F60" i="7"/>
  <c r="G60" i="7"/>
  <c r="H60" i="7"/>
  <c r="I60" i="7"/>
  <c r="J60" i="7"/>
  <c r="K60" i="7"/>
  <c r="L60" i="7"/>
  <c r="D61" i="7"/>
  <c r="E61" i="7"/>
  <c r="D62" i="7"/>
  <c r="E62" i="7"/>
  <c r="F62" i="7"/>
  <c r="G62" i="7"/>
  <c r="H62" i="7"/>
  <c r="I62" i="7"/>
  <c r="J62" i="7"/>
  <c r="K62" i="7"/>
  <c r="L62" i="7"/>
  <c r="C62" i="7"/>
  <c r="C61" i="7"/>
  <c r="C60" i="7"/>
  <c r="C59" i="7"/>
  <c r="C53" i="7"/>
  <c r="C54" i="7"/>
  <c r="C55" i="7"/>
  <c r="C52" i="7"/>
  <c r="D24" i="7"/>
  <c r="E24" i="7"/>
  <c r="F24" i="7"/>
  <c r="G24" i="7"/>
  <c r="H38" i="7" s="1" a="1"/>
  <c r="H38" i="7" s="1"/>
  <c r="H24" i="7"/>
  <c r="I24" i="7"/>
  <c r="F38" i="7" s="1" a="1"/>
  <c r="F38" i="7" s="1"/>
  <c r="J24" i="7"/>
  <c r="E38" i="7" s="1" a="1"/>
  <c r="E38" i="7" s="1"/>
  <c r="K24" i="7"/>
  <c r="L24" i="7"/>
  <c r="D25" i="7"/>
  <c r="E25" i="7"/>
  <c r="F25" i="7"/>
  <c r="G25" i="7"/>
  <c r="H39" i="7" s="1" a="1"/>
  <c r="H39" i="7" s="1"/>
  <c r="H25" i="7"/>
  <c r="I25" i="7"/>
  <c r="J25" i="7"/>
  <c r="K25" i="7"/>
  <c r="D39" i="7" s="1" a="1"/>
  <c r="D39" i="7" s="1"/>
  <c r="L25" i="7"/>
  <c r="D26" i="7"/>
  <c r="E26" i="7"/>
  <c r="F26" i="7"/>
  <c r="G26" i="7"/>
  <c r="H26" i="7"/>
  <c r="I26" i="7"/>
  <c r="J26" i="7"/>
  <c r="K26" i="7"/>
  <c r="D40" i="7" s="1" a="1"/>
  <c r="D40" i="7" s="1"/>
  <c r="L26" i="7"/>
  <c r="D27" i="7"/>
  <c r="E27" i="7"/>
  <c r="F27" i="7"/>
  <c r="I41" i="7" s="1" a="1"/>
  <c r="I41" i="7" s="1"/>
  <c r="G27" i="7"/>
  <c r="H41" i="7" s="1" a="1"/>
  <c r="H41" i="7" s="1"/>
  <c r="H27" i="7"/>
  <c r="I27" i="7"/>
  <c r="J27" i="7"/>
  <c r="K27" i="7"/>
  <c r="D41" i="7" s="1" a="1"/>
  <c r="D41" i="7" s="1"/>
  <c r="L27" i="7"/>
  <c r="C41" i="7" s="1" a="1"/>
  <c r="C41" i="7" s="1"/>
  <c r="C25" i="7"/>
  <c r="C26" i="7"/>
  <c r="C27" i="7"/>
  <c r="L41" i="7" s="1" a="1"/>
  <c r="L41" i="7" s="1"/>
  <c r="C24" i="7"/>
  <c r="D31" i="7"/>
  <c r="E31" i="7"/>
  <c r="F31" i="7"/>
  <c r="G31" i="7"/>
  <c r="H31" i="7"/>
  <c r="G45" i="7" s="1" a="1"/>
  <c r="G45" i="7" s="1"/>
  <c r="I31" i="7"/>
  <c r="J31" i="7"/>
  <c r="E45" i="7" s="1" a="1"/>
  <c r="E45" i="7" s="1"/>
  <c r="K31" i="7"/>
  <c r="L31" i="7"/>
  <c r="D32" i="7"/>
  <c r="E32" i="7"/>
  <c r="F32" i="7"/>
  <c r="I46" i="7" s="1" a="1"/>
  <c r="I46" i="7" s="1"/>
  <c r="G32" i="7"/>
  <c r="H46" i="7" s="1" a="1"/>
  <c r="H46" i="7" s="1"/>
  <c r="H32" i="7"/>
  <c r="I32" i="7"/>
  <c r="J32" i="7"/>
  <c r="K32" i="7"/>
  <c r="D46" i="7" s="1" a="1"/>
  <c r="D46" i="7" s="1"/>
  <c r="L32" i="7"/>
  <c r="C46" i="7" s="1" a="1"/>
  <c r="C46" i="7" s="1"/>
  <c r="D33" i="7"/>
  <c r="E33" i="7"/>
  <c r="F33" i="7"/>
  <c r="I47" i="7" s="1" a="1"/>
  <c r="I47" i="7" s="1"/>
  <c r="G33" i="7"/>
  <c r="H33" i="7"/>
  <c r="G47" i="7" s="1" a="1"/>
  <c r="G47" i="7" s="1"/>
  <c r="I33" i="7"/>
  <c r="F47" i="7" s="1" a="1"/>
  <c r="F47" i="7" s="1"/>
  <c r="J33" i="7"/>
  <c r="K33" i="7"/>
  <c r="L33" i="7"/>
  <c r="D34" i="7"/>
  <c r="E34" i="7"/>
  <c r="F34" i="7"/>
  <c r="G34" i="7"/>
  <c r="H48" i="7" s="1" a="1"/>
  <c r="H48" i="7" s="1"/>
  <c r="H34" i="7"/>
  <c r="I34" i="7"/>
  <c r="J34" i="7"/>
  <c r="E48" i="7" s="1" a="1"/>
  <c r="E48" i="7" s="1"/>
  <c r="K34" i="7"/>
  <c r="D48" i="7" s="1" a="1"/>
  <c r="D48" i="7" s="1"/>
  <c r="L34" i="7"/>
  <c r="C48" i="7" s="1" a="1"/>
  <c r="C48" i="7" s="1"/>
  <c r="C32" i="7"/>
  <c r="C33" i="7"/>
  <c r="C34" i="7"/>
  <c r="C31" i="7"/>
  <c r="L45" i="7" s="1" a="1"/>
  <c r="L45" i="7" s="1"/>
  <c r="D38" i="7" a="1"/>
  <c r="D38" i="7" s="1"/>
  <c r="G38" i="7" a="1"/>
  <c r="G38" i="7" s="1"/>
  <c r="I38" i="7" a="1"/>
  <c r="I38" i="7"/>
  <c r="J38" i="7" a="1"/>
  <c r="J38" i="7" s="1"/>
  <c r="K38" i="7" a="1"/>
  <c r="K38" i="7" s="1"/>
  <c r="L38" i="7" a="1"/>
  <c r="L38" i="7" s="1"/>
  <c r="E39" i="7" a="1"/>
  <c r="E39" i="7" s="1"/>
  <c r="F39" i="7" a="1"/>
  <c r="F39" i="7" s="1"/>
  <c r="G39" i="7" a="1"/>
  <c r="G39" i="7" s="1"/>
  <c r="I39" i="7" a="1"/>
  <c r="I39" i="7"/>
  <c r="J39" i="7" a="1"/>
  <c r="J39" i="7" s="1"/>
  <c r="K39" i="7" a="1"/>
  <c r="K39" i="7" s="1"/>
  <c r="L39" i="7" a="1"/>
  <c r="L39" i="7" s="1"/>
  <c r="E40" i="7" a="1"/>
  <c r="E40" i="7" s="1"/>
  <c r="F40" i="7" a="1"/>
  <c r="F40" i="7" s="1"/>
  <c r="G40" i="7" a="1"/>
  <c r="G40" i="7" s="1"/>
  <c r="H40" i="7" a="1"/>
  <c r="H40" i="7" s="1"/>
  <c r="I40" i="7" a="1"/>
  <c r="I40" i="7"/>
  <c r="J40" i="7" a="1"/>
  <c r="J40" i="7" s="1"/>
  <c r="K40" i="7" a="1"/>
  <c r="K40" i="7" s="1"/>
  <c r="L40" i="7" a="1"/>
  <c r="L40" i="7" s="1"/>
  <c r="E41" i="7" a="1"/>
  <c r="E41" i="7" s="1"/>
  <c r="F41" i="7" a="1"/>
  <c r="F41" i="7"/>
  <c r="G41" i="7" a="1"/>
  <c r="G41" i="7" s="1"/>
  <c r="J41" i="7" a="1"/>
  <c r="J41" i="7" s="1"/>
  <c r="K41" i="7" a="1"/>
  <c r="K41" i="7" s="1"/>
  <c r="C39" i="7" a="1"/>
  <c r="C39" i="7" s="1"/>
  <c r="C40" i="7" a="1"/>
  <c r="C40" i="7"/>
  <c r="C38" i="7" a="1"/>
  <c r="C38" i="7" s="1"/>
  <c r="D45" i="7" a="1"/>
  <c r="D45" i="7" s="1"/>
  <c r="F45" i="7" a="1"/>
  <c r="F45" i="7" s="1"/>
  <c r="H45" i="7" a="1"/>
  <c r="H45" i="7" s="1"/>
  <c r="I45" i="7" a="1"/>
  <c r="I45" i="7"/>
  <c r="J45" i="7" a="1"/>
  <c r="J45" i="7" s="1"/>
  <c r="K45" i="7" a="1"/>
  <c r="K45" i="7" s="1"/>
  <c r="E46" i="7" a="1"/>
  <c r="E46" i="7" s="1"/>
  <c r="F46" i="7" a="1"/>
  <c r="F46" i="7"/>
  <c r="G46" i="7" a="1"/>
  <c r="G46" i="7"/>
  <c r="J46" i="7" a="1"/>
  <c r="J46" i="7" s="1"/>
  <c r="K46" i="7" a="1"/>
  <c r="K46" i="7" s="1"/>
  <c r="L46" i="7" a="1"/>
  <c r="L46" i="7" s="1"/>
  <c r="D47" i="7" a="1"/>
  <c r="D47" i="7" s="1"/>
  <c r="E47" i="7" a="1"/>
  <c r="E47" i="7" s="1"/>
  <c r="H47" i="7" a="1"/>
  <c r="H47" i="7" s="1"/>
  <c r="J47" i="7" a="1"/>
  <c r="J47" i="7"/>
  <c r="K47" i="7" a="1"/>
  <c r="K47" i="7" s="1"/>
  <c r="L47" i="7" a="1"/>
  <c r="L47" i="7" s="1"/>
  <c r="F48" i="7" a="1"/>
  <c r="F48" i="7"/>
  <c r="G48" i="7" a="1"/>
  <c r="G48" i="7" s="1"/>
  <c r="I48" i="7" a="1"/>
  <c r="I48" i="7" s="1"/>
  <c r="J48" i="7" a="1"/>
  <c r="J48" i="7" s="1"/>
  <c r="K48" i="7" a="1"/>
  <c r="K48" i="7" s="1"/>
  <c r="L48" i="7" a="1"/>
  <c r="L48" i="7" s="1"/>
  <c r="C47" i="7" a="1"/>
  <c r="C47" i="7" s="1"/>
  <c r="C45" i="7" a="1"/>
  <c r="C45" i="7" s="1"/>
  <c r="L43" i="7"/>
  <c r="K43" i="7"/>
  <c r="J43" i="7"/>
  <c r="I43" i="7"/>
  <c r="H43" i="7"/>
  <c r="G43" i="7"/>
  <c r="F43" i="7"/>
  <c r="E43" i="7"/>
  <c r="D43" i="7"/>
  <c r="C43" i="7"/>
  <c r="D36" i="7"/>
  <c r="E36" i="7"/>
  <c r="F36" i="7"/>
  <c r="G36" i="7"/>
  <c r="H36" i="7"/>
  <c r="I36" i="7"/>
  <c r="J36" i="7"/>
  <c r="K36" i="7"/>
  <c r="L36" i="7"/>
  <c r="C36" i="7"/>
  <c r="D17" i="6"/>
  <c r="E17" i="6"/>
  <c r="F17" i="6"/>
  <c r="G17" i="6"/>
  <c r="H17" i="6"/>
  <c r="I17" i="6"/>
  <c r="J17" i="6"/>
  <c r="K17" i="6"/>
  <c r="L17" i="6"/>
  <c r="D18" i="6"/>
  <c r="E18" i="6"/>
  <c r="F18" i="6"/>
  <c r="G18" i="6"/>
  <c r="H18" i="6"/>
  <c r="I18" i="6"/>
  <c r="J18" i="6"/>
  <c r="K18" i="6"/>
  <c r="L18" i="6"/>
  <c r="D19" i="6"/>
  <c r="E19" i="6"/>
  <c r="F19" i="6"/>
  <c r="G19" i="6"/>
  <c r="H19" i="6"/>
  <c r="I19" i="6"/>
  <c r="J19" i="6"/>
  <c r="K19" i="6"/>
  <c r="L19" i="6"/>
  <c r="D20" i="6"/>
  <c r="E20" i="6"/>
  <c r="F20" i="6"/>
  <c r="G20" i="6"/>
  <c r="H20" i="6"/>
  <c r="I20" i="6"/>
  <c r="J20" i="6"/>
  <c r="K20" i="6"/>
  <c r="L20" i="6"/>
  <c r="C18" i="6"/>
  <c r="C19" i="6"/>
  <c r="C20" i="6"/>
  <c r="C17" i="6"/>
  <c r="I41" i="6" l="1" a="1"/>
  <c r="I41" i="6" s="1"/>
  <c r="E40" i="6" a="1"/>
  <c r="E40" i="6" s="1"/>
  <c r="C38" i="6" a="1"/>
  <c r="C38" i="6" s="1"/>
  <c r="C45" i="6" s="1"/>
  <c r="H41" i="6" a="1"/>
  <c r="H41" i="6" s="1"/>
  <c r="D39" i="6" a="1"/>
  <c r="D39" i="6" s="1"/>
  <c r="L39" i="6" a="1"/>
  <c r="L39" i="6" s="1"/>
  <c r="K40" i="6" a="1"/>
  <c r="K40" i="6" s="1"/>
  <c r="J40" i="6" a="1"/>
  <c r="J40" i="6" s="1"/>
  <c r="D38" i="6" a="1"/>
  <c r="D38" i="6" s="1"/>
  <c r="L40" i="6" a="1"/>
  <c r="L40" i="6" s="1"/>
  <c r="K39" i="6" a="1"/>
  <c r="K39" i="6" s="1"/>
  <c r="J38" i="6" a="1"/>
  <c r="J38" i="6" s="1"/>
  <c r="E41" i="6" a="1"/>
  <c r="E41" i="6" s="1"/>
  <c r="F39" i="6" a="1"/>
  <c r="F39" i="6" s="1"/>
  <c r="J41" i="6" a="1"/>
  <c r="J41" i="6" s="1"/>
  <c r="C39" i="6" a="1"/>
  <c r="C39" i="6" s="1"/>
  <c r="C46" i="6" s="1"/>
  <c r="K41" i="6" a="1"/>
  <c r="K41" i="6" s="1"/>
  <c r="K38" i="6" a="1"/>
  <c r="K38" i="6" s="1"/>
  <c r="H38" i="6" a="1"/>
  <c r="H38" i="6" s="1"/>
  <c r="D40" i="6" a="1"/>
  <c r="D40" i="6" s="1"/>
  <c r="G39" i="6" a="1"/>
  <c r="G39" i="6" s="1"/>
  <c r="E39" i="6" a="1"/>
  <c r="E39" i="6" s="1"/>
  <c r="G38" i="6" a="1"/>
  <c r="G38" i="6" s="1"/>
  <c r="C40" i="6" a="1"/>
  <c r="C40" i="6" s="1"/>
  <c r="C47" i="6" s="1"/>
  <c r="J39" i="6" a="1"/>
  <c r="J39" i="6" s="1"/>
  <c r="F38" i="6" a="1"/>
  <c r="F38" i="6" s="1"/>
  <c r="C41" i="6" a="1"/>
  <c r="C41" i="6" s="1"/>
  <c r="C48" i="6" s="1"/>
  <c r="G41" i="6" a="1"/>
  <c r="G41" i="6" s="1"/>
  <c r="I40" i="6" a="1"/>
  <c r="I40" i="6" s="1"/>
  <c r="F41" i="6" a="1"/>
  <c r="F41" i="6" s="1"/>
  <c r="H40" i="6" a="1"/>
  <c r="H40" i="6" s="1"/>
  <c r="L38" i="6" a="1"/>
  <c r="L38" i="6" s="1"/>
  <c r="G40" i="6" a="1"/>
  <c r="G40" i="6" s="1"/>
  <c r="I39" i="6" a="1"/>
  <c r="I39" i="6" s="1"/>
  <c r="E38" i="6" a="1"/>
  <c r="E38" i="6" s="1"/>
  <c r="F40" i="6" a="1"/>
  <c r="F40" i="6" s="1"/>
  <c r="F47" i="6" s="1"/>
  <c r="L41" i="6" a="1"/>
  <c r="L41" i="6" s="1"/>
  <c r="D41" i="6" a="1"/>
  <c r="D41" i="6" s="1"/>
  <c r="H39" i="6" a="1"/>
  <c r="H39" i="6" s="1"/>
  <c r="I38" i="6" a="1"/>
  <c r="I38" i="6" s="1"/>
  <c r="I45" i="6" s="1"/>
  <c r="L47" i="6" l="1"/>
  <c r="D45" i="6"/>
  <c r="K45" i="6"/>
  <c r="L46" i="6"/>
  <c r="J45" i="6"/>
  <c r="F45" i="6"/>
  <c r="E45" i="6"/>
  <c r="G45" i="6"/>
  <c r="L45" i="6"/>
  <c r="H45" i="6"/>
  <c r="H46" i="6"/>
  <c r="I46" i="6"/>
  <c r="J47" i="6"/>
  <c r="E46" i="6"/>
  <c r="G46" i="6"/>
  <c r="K46" i="6"/>
  <c r="D47" i="6"/>
  <c r="J46" i="6"/>
  <c r="I47" i="6"/>
  <c r="G48" i="6"/>
  <c r="L48" i="6"/>
  <c r="D48" i="6"/>
  <c r="G47" i="6"/>
  <c r="D46" i="6"/>
  <c r="F46" i="6"/>
  <c r="H47" i="6"/>
  <c r="F48" i="6"/>
  <c r="E47" i="6"/>
  <c r="I48" i="6"/>
  <c r="K47" i="6"/>
  <c r="J48" i="6"/>
  <c r="H48" i="6"/>
  <c r="E48" i="6"/>
  <c r="K48" i="6"/>
  <c r="C37" i="8" l="1" a="1"/>
  <c r="C37" i="8" s="1"/>
  <c r="C38" i="8" a="1"/>
  <c r="C38" i="8" s="1"/>
  <c r="C39" i="8" a="1"/>
  <c r="C39" i="8" s="1"/>
  <c r="C40" i="8" a="1"/>
  <c r="C40" i="8" s="1"/>
  <c r="C41" i="8" a="1"/>
  <c r="C41" i="8" s="1"/>
  <c r="C42" i="8" a="1"/>
  <c r="C42" i="8" s="1"/>
  <c r="C43" i="8" a="1"/>
  <c r="C43" i="8" s="1"/>
  <c r="C44" i="8" a="1"/>
  <c r="C44" i="8" s="1"/>
  <c r="C45" i="8" a="1"/>
  <c r="C45" i="8"/>
  <c r="C46" i="8" a="1"/>
  <c r="C46" i="8" s="1"/>
  <c r="C36" i="8" a="1"/>
  <c r="C36" i="8" s="1"/>
  <c r="E37" i="8"/>
  <c r="E38" i="8"/>
  <c r="E39" i="8"/>
  <c r="E40" i="8"/>
  <c r="E41" i="8"/>
  <c r="E42" i="8"/>
  <c r="E43" i="8"/>
  <c r="E44" i="8"/>
  <c r="E45" i="8"/>
  <c r="E46" i="8"/>
  <c r="E36" i="8"/>
  <c r="E21" i="4"/>
  <c r="F21" i="4"/>
  <c r="E22" i="4"/>
  <c r="F22" i="4"/>
  <c r="E23" i="4"/>
  <c r="F23" i="4"/>
  <c r="E24" i="4"/>
  <c r="F24" i="4"/>
  <c r="E25" i="4"/>
  <c r="F25" i="4"/>
  <c r="E26" i="4"/>
  <c r="F26" i="4"/>
  <c r="E27" i="4"/>
  <c r="F27" i="4"/>
  <c r="E28" i="4"/>
  <c r="F28" i="4"/>
  <c r="E29" i="4"/>
  <c r="F29" i="4"/>
  <c r="E30" i="4"/>
  <c r="F30" i="4"/>
  <c r="F20" i="4"/>
  <c r="E20" i="4"/>
  <c r="C21" i="4"/>
  <c r="C22" i="4"/>
  <c r="C23" i="4"/>
  <c r="C24" i="4"/>
  <c r="C25" i="4"/>
  <c r="C26" i="4"/>
  <c r="C27" i="4"/>
  <c r="C28" i="4"/>
  <c r="C20" i="4"/>
  <c r="E20" i="3"/>
  <c r="E21" i="3"/>
  <c r="E22" i="3"/>
  <c r="E23" i="3"/>
  <c r="E24" i="3"/>
  <c r="E25" i="3"/>
  <c r="E26" i="3"/>
  <c r="E27" i="3"/>
  <c r="E28" i="3"/>
  <c r="E29" i="3"/>
  <c r="F19" i="3"/>
  <c r="E19" i="3"/>
  <c r="C20" i="3"/>
  <c r="F20" i="3" s="1"/>
  <c r="C21" i="3"/>
  <c r="C22" i="3"/>
  <c r="C23" i="3"/>
  <c r="C24" i="3"/>
  <c r="F24" i="3" s="1"/>
  <c r="C25" i="3"/>
  <c r="C26" i="3"/>
  <c r="F26" i="3" s="1"/>
  <c r="C27" i="3"/>
  <c r="F27" i="3" s="1"/>
  <c r="C28" i="3"/>
  <c r="F28" i="3" s="1"/>
  <c r="C19" i="3"/>
  <c r="F21" i="3" s="1"/>
  <c r="E22" i="2"/>
  <c r="E23" i="2"/>
  <c r="E24" i="2"/>
  <c r="E25" i="2"/>
  <c r="E26" i="2"/>
  <c r="E27" i="2"/>
  <c r="E28" i="2"/>
  <c r="E29" i="2"/>
  <c r="E30" i="2"/>
  <c r="E31" i="2"/>
  <c r="E21" i="2"/>
  <c r="C22" i="2"/>
  <c r="F22" i="2" s="1"/>
  <c r="C23" i="2"/>
  <c r="F23" i="2" s="1"/>
  <c r="C24" i="2"/>
  <c r="F24" i="2" s="1"/>
  <c r="C25" i="2"/>
  <c r="C26" i="2"/>
  <c r="C27" i="2"/>
  <c r="C28" i="2"/>
  <c r="C29" i="2"/>
  <c r="F29" i="2" s="1"/>
  <c r="C21" i="2"/>
  <c r="F21" i="2" s="1"/>
  <c r="F38" i="8" l="1"/>
  <c r="F44" i="8"/>
  <c r="F45" i="8"/>
  <c r="F40" i="8"/>
  <c r="F36" i="8"/>
  <c r="F39" i="8"/>
  <c r="F46" i="8"/>
  <c r="F41" i="8"/>
  <c r="F42" i="8"/>
  <c r="F37" i="8"/>
  <c r="F43" i="8"/>
  <c r="F30" i="2"/>
  <c r="F27" i="2"/>
  <c r="F28" i="2"/>
  <c r="F25" i="2"/>
  <c r="F31" i="2"/>
  <c r="F26" i="2"/>
  <c r="F25" i="3"/>
  <c r="F29" i="3"/>
  <c r="F22" i="3"/>
  <c r="F23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<sst xmlns="http://schemas.openxmlformats.org/spreadsheetml/2006/main" count="437" uniqueCount="151">
  <si>
    <t>PUCT</t>
  </si>
  <si>
    <t>Oncor</t>
  </si>
  <si>
    <t>CenterPoint</t>
  </si>
  <si>
    <t>AEP Cenral</t>
  </si>
  <si>
    <t>AEP North</t>
  </si>
  <si>
    <t>TNMP</t>
  </si>
  <si>
    <t>Simple average</t>
  </si>
  <si>
    <t>Other than CNP simple average</t>
  </si>
  <si>
    <t>AEP Central</t>
  </si>
  <si>
    <t>Mar 14 breakdown</t>
  </si>
  <si>
    <t>Sep 14 breakdown</t>
  </si>
  <si>
    <t>Customer charge (per cust)</t>
  </si>
  <si>
    <t>Metering charge (per cust)</t>
  </si>
  <si>
    <t>RCE-M (per ESI id)</t>
  </si>
  <si>
    <t>Advanced metering</t>
  </si>
  <si>
    <t>Transmission charge</t>
  </si>
  <si>
    <t>Distribution charge</t>
  </si>
  <si>
    <t>TCRF</t>
  </si>
  <si>
    <t>TC1</t>
  </si>
  <si>
    <t>TC2</t>
  </si>
  <si>
    <t>TC3</t>
  </si>
  <si>
    <t>TC5</t>
  </si>
  <si>
    <t>SRC1</t>
  </si>
  <si>
    <t>ADFITC</t>
  </si>
  <si>
    <t>RCE</t>
  </si>
  <si>
    <t>Competition transition charge</t>
  </si>
  <si>
    <t>RCE2</t>
  </si>
  <si>
    <t>Energy efficiency cost recovery factor</t>
  </si>
  <si>
    <t>Nuclear decom.</t>
  </si>
  <si>
    <t>Municipal franchise fees</t>
  </si>
  <si>
    <t>Muicipal account franchise credit</t>
  </si>
  <si>
    <t>US Census</t>
  </si>
  <si>
    <t>Entity DCID</t>
  </si>
  <si>
    <t>Entity properties isoCode</t>
  </si>
  <si>
    <t>Entity properties name</t>
  </si>
  <si>
    <t>Variable DCID</t>
  </si>
  <si>
    <t>Variable observation date</t>
  </si>
  <si>
    <t>Variable observation metadata importName</t>
  </si>
  <si>
    <t>Variable observation metadata provenanceUrl</t>
  </si>
  <si>
    <t>Variable observation metadata scalingFactor</t>
  </si>
  <si>
    <t>Variable observation metadata unit</t>
  </si>
  <si>
    <t>Variable observation metadata unitDisplayName</t>
  </si>
  <si>
    <t>Variable observation value</t>
  </si>
  <si>
    <t>Variable properties name</t>
  </si>
  <si>
    <t>geoId/4835000</t>
  </si>
  <si>
    <t>Houston</t>
  </si>
  <si>
    <t>Median_Income_Person</t>
  </si>
  <si>
    <t>CensusACS5YearSurvey</t>
  </si>
  <si>
    <t>https://www.census.gov/programs-surveys/acs/data/data-via-ftp.html</t>
  </si>
  <si>
    <t>USDollar</t>
  </si>
  <si>
    <t>USD</t>
  </si>
  <si>
    <t>Median Income of a Population</t>
  </si>
  <si>
    <t>Nominal</t>
  </si>
  <si>
    <t>Normalized</t>
  </si>
  <si>
    <t>Median income</t>
  </si>
  <si>
    <t>St Louis Fred</t>
  </si>
  <si>
    <t>DATE</t>
  </si>
  <si>
    <t>CUURA318SA0_NBD20140101</t>
  </si>
  <si>
    <t>CPI</t>
  </si>
  <si>
    <t>BLS</t>
  </si>
  <si>
    <t>Consumer Price Index for All Urban Consumers (CPI-U)</t>
  </si>
  <si>
    <t>Original Data Value</t>
  </si>
  <si>
    <t>Series Id:</t>
  </si>
  <si>
    <t>CUURS37BSA0</t>
  </si>
  <si>
    <t>Not Seasonally Adjusted</t>
  </si>
  <si>
    <t>Series Title:</t>
  </si>
  <si>
    <t>All items in Houston-The Woodlands-Sugar Land, TX, all urban consumers, not seasonally adjusted</t>
  </si>
  <si>
    <t>Area:</t>
  </si>
  <si>
    <t>Houston-The Woodlands-Sugar Land, TX</t>
  </si>
  <si>
    <t>Item:</t>
  </si>
  <si>
    <t>All items</t>
  </si>
  <si>
    <t>Base Period:</t>
  </si>
  <si>
    <t>1982-84=100</t>
  </si>
  <si>
    <t>Years:</t>
  </si>
  <si>
    <t>2014 to 2024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</si>
  <si>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</si>
  <si>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</si>
  <si>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</si>
  <si>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</si>
  <si>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</si>
  <si>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</si>
  <si>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</si>
  <si>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</si>
  <si>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</si>
  <si>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</si>
  <si>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</si>
  <si>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</si>
  <si>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</si>
  <si>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</si>
  <si>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HALF1</t>
  </si>
  <si>
    <t>HALF2</t>
  </si>
  <si>
    <t>EIA</t>
  </si>
  <si>
    <t>Total energy annual data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</si>
  <si>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</si>
  <si>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</si>
  <si>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</si>
  <si>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</si>
  <si>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</si>
  <si>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</si>
  <si>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</si>
  <si>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</si>
  <si>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</si>
  <si>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</si>
  <si>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</si>
  <si>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</si>
  <si>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</si>
  <si>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</si>
  <si>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</si>
  <si>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</si>
  <si>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</si>
  <si>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</si>
  <si>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</si>
  <si>
    <t>Not Available</t>
  </si>
  <si>
    <t>US blended energy price per BTU</t>
  </si>
  <si>
    <t>Average retail price of electricity United States annual (Indexed to 2014 as percent)</t>
  </si>
  <si>
    <t>https://www.eia.gov/electricity/data/browser/#/topic/7?agg=0</t>
  </si>
  <si>
    <t>1&amp;geo=g&amp;endsec=vg&amp;linechart=ELEC.PRICE.US-ALL.A~ELEC.PRICE.US-RES.A~ELEC.PRICE.US-COM.A~ELEC.PRICE.US-IND.A&amp;columnchart=ELEC.PRICE.US-ALL.A~ELEC.PRICE.US-RES.A~ELEC.PRICE.US-COM.A~ELEC.PRICE.US-IND.A&amp;map=ELEC.PRICE.US-ALL.A&amp;freq=A&amp;start=2014&amp;end=2023&amp;chartindexed=1&amp;ctype=linechart&amp;ltype=pin&amp;rtype=s&amp;pin=&amp;rse=0&amp;maptype=0</t>
  </si>
  <si>
    <t>11:39:47 GMT-0500 (Central Daylight Time)</t>
  </si>
  <si>
    <t>Data source: U.S. Energy Information Administration</t>
  </si>
  <si>
    <t>all sectors Percent</t>
  </si>
  <si>
    <t>residential Percent</t>
  </si>
  <si>
    <t>commercial Percent</t>
  </si>
  <si>
    <t>industrial Percent</t>
  </si>
  <si>
    <t>US Electricity prices (percent of 2014 prices)</t>
  </si>
  <si>
    <t/>
  </si>
  <si>
    <t>RESIDENTIAL</t>
  </si>
  <si>
    <t>COMMERCIAL</t>
  </si>
  <si>
    <t>INDUSTRIAL</t>
  </si>
  <si>
    <t>TRANSPORTATION</t>
  </si>
  <si>
    <t>TOTAL</t>
  </si>
  <si>
    <t>Revenues</t>
  </si>
  <si>
    <t>Sales</t>
  </si>
  <si>
    <t>Customers</t>
  </si>
  <si>
    <t>Price</t>
  </si>
  <si>
    <t>STATE</t>
  </si>
  <si>
    <t>Thousand Dollars</t>
  </si>
  <si>
    <t>Megawatthours</t>
  </si>
  <si>
    <t>Count</t>
  </si>
  <si>
    <t>Cents/kWh</t>
  </si>
  <si>
    <t>TX</t>
  </si>
  <si>
    <t>Texas resi elec costs</t>
  </si>
  <si>
    <t>Revenue</t>
  </si>
  <si>
    <t>AEP Texas</t>
  </si>
  <si>
    <t>T&amp;D Charges per customer</t>
  </si>
  <si>
    <t>Throughput</t>
  </si>
  <si>
    <t>Throughput per customer</t>
  </si>
  <si>
    <t>CapEx</t>
  </si>
  <si>
    <t>O&amp;M</t>
  </si>
  <si>
    <t>Net Utility Plant</t>
  </si>
  <si>
    <t>O&amp;M / Net Utility Plant</t>
  </si>
  <si>
    <t>O&amp;M / CapEx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</si>
</sst>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&quot;$&quot;#,##0"/>
    <numFmt numFmtId="165" formatCode="&quot;$&quot;#,##0.00"/>
    <numFmt numFmtId="166" formatCode="#,##0.0"/>
    <numFmt numFmtId="167" formatCode="0.0"/>
    <numFmt numFmtId="168" formatCode="#0.000"/>
  </numFmts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8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double">
        <color indexed="23"/>
      </bottom>
      <diagonal/>
    </border>
    <border>
      <left/>
      <right/>
      <top/>
      <bottom style="double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8" fillId="0" borderId="0"/>
  </cellStyleXfs>
  <cellXfs count="7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/>
    <xf numFmtId="0" fontId="2" fillId="0" borderId="1" xfId="0" applyFont="1" applyBorder="1" applyAlignment="1">
      <alignment horizontal="right" vertical="center"/>
    </xf>
    <xf numFmtId="8" fontId="2" fillId="0" borderId="0" xfId="0" applyNumberFormat="1" applyFont="1" applyAlignment="1">
      <alignment horizontal="right" vertical="center"/>
    </xf>
    <xf numFmtId="8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8" fontId="2" fillId="0" borderId="4" xfId="0" applyNumberFormat="1" applyFont="1" applyBorder="1" applyAlignment="1">
      <alignment horizontal="right" vertical="center"/>
    </xf>
    <xf numFmtId="8" fontId="2" fillId="0" borderId="5" xfId="0" applyNumberFormat="1" applyFont="1" applyBorder="1" applyAlignment="1">
      <alignment horizontal="right" vertical="center"/>
    </xf>
    <xf numFmtId="6" fontId="2" fillId="0" borderId="0" xfId="0" applyNumberFormat="1" applyFont="1" applyAlignment="1">
      <alignment horizontal="right" vertical="center"/>
    </xf>
    <xf numFmtId="14" fontId="0" fillId="0" borderId="0" xfId="0" applyNumberFormat="1"/>
    <xf numFmtId="0" fontId="4" fillId="0" borderId="0" xfId="0" applyFont="1"/>
    <xf numFmtId="0" fontId="0" fillId="0" borderId="0" xfId="0" applyAlignment="1">
      <alignment horizontal="left"/>
    </xf>
    <xf numFmtId="9" fontId="2" fillId="0" borderId="0" xfId="1" applyFont="1" applyAlignment="1">
      <alignment horizontal="right" vertical="center"/>
    </xf>
    <xf numFmtId="3" fontId="0" fillId="0" borderId="6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0" fontId="5" fillId="0" borderId="0" xfId="0" applyFont="1"/>
    <xf numFmtId="3" fontId="0" fillId="0" borderId="0" xfId="0" applyNumberFormat="1"/>
    <xf numFmtId="3" fontId="5" fillId="0" borderId="0" xfId="0" applyNumberFormat="1" applyFont="1"/>
    <xf numFmtId="164" fontId="0" fillId="0" borderId="0" xfId="0" applyNumberFormat="1" applyAlignment="1">
      <alignment horizontal="right"/>
    </xf>
    <xf numFmtId="165" fontId="0" fillId="0" borderId="0" xfId="0" applyNumberFormat="1"/>
    <xf numFmtId="3" fontId="0" fillId="0" borderId="8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3" fontId="0" fillId="0" borderId="9" xfId="0" applyNumberFormat="1" applyBorder="1" applyAlignment="1">
      <alignment horizontal="right" wrapText="1"/>
    </xf>
    <xf numFmtId="3" fontId="0" fillId="0" borderId="10" xfId="0" applyNumberFormat="1" applyBorder="1" applyAlignment="1">
      <alignment horizontal="right" wrapText="1"/>
    </xf>
    <xf numFmtId="0" fontId="6" fillId="2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3" fontId="6" fillId="4" borderId="7" xfId="0" applyNumberFormat="1" applyFont="1" applyFill="1" applyBorder="1" applyAlignment="1">
      <alignment horizontal="center" vertical="center" wrapText="1"/>
    </xf>
    <xf numFmtId="4" fontId="6" fillId="4" borderId="7" xfId="0" applyNumberFormat="1" applyFont="1" applyFill="1" applyBorder="1" applyAlignment="1">
      <alignment horizontal="center" vertical="center" wrapText="1"/>
    </xf>
    <xf numFmtId="3" fontId="6" fillId="5" borderId="7" xfId="0" applyNumberFormat="1" applyFont="1" applyFill="1" applyBorder="1" applyAlignment="1">
      <alignment horizontal="center" vertical="center" wrapText="1"/>
    </xf>
    <xf numFmtId="4" fontId="6" fillId="5" borderId="7" xfId="0" applyNumberFormat="1" applyFont="1" applyFill="1" applyBorder="1" applyAlignment="1">
      <alignment horizontal="center" vertical="center" wrapText="1"/>
    </xf>
    <xf numFmtId="3" fontId="6" fillId="6" borderId="7" xfId="0" applyNumberFormat="1" applyFont="1" applyFill="1" applyBorder="1" applyAlignment="1">
      <alignment horizontal="center" vertical="center" wrapText="1"/>
    </xf>
    <xf numFmtId="4" fontId="6" fillId="6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left" wrapText="1"/>
    </xf>
    <xf numFmtId="3" fontId="7" fillId="2" borderId="7" xfId="0" applyNumberFormat="1" applyFont="1" applyFill="1" applyBorder="1" applyAlignment="1">
      <alignment horizontal="right" wrapText="1"/>
    </xf>
    <xf numFmtId="4" fontId="7" fillId="2" borderId="7" xfId="0" applyNumberFormat="1" applyFont="1" applyFill="1" applyBorder="1" applyAlignment="1">
      <alignment horizontal="right" wrapText="1"/>
    </xf>
    <xf numFmtId="3" fontId="7" fillId="4" borderId="7" xfId="0" applyNumberFormat="1" applyFont="1" applyFill="1" applyBorder="1" applyAlignment="1">
      <alignment horizontal="right" wrapText="1"/>
    </xf>
    <xf numFmtId="4" fontId="7" fillId="4" borderId="7" xfId="0" applyNumberFormat="1" applyFont="1" applyFill="1" applyBorder="1" applyAlignment="1">
      <alignment horizontal="right" wrapText="1"/>
    </xf>
    <xf numFmtId="3" fontId="7" fillId="5" borderId="7" xfId="0" applyNumberFormat="1" applyFont="1" applyFill="1" applyBorder="1" applyAlignment="1">
      <alignment horizontal="right" wrapText="1"/>
    </xf>
    <xf numFmtId="4" fontId="7" fillId="5" borderId="7" xfId="0" applyNumberFormat="1" applyFont="1" applyFill="1" applyBorder="1" applyAlignment="1">
      <alignment horizontal="right" wrapText="1"/>
    </xf>
    <xf numFmtId="3" fontId="7" fillId="6" borderId="7" xfId="0" applyNumberFormat="1" applyFont="1" applyFill="1" applyBorder="1" applyAlignment="1">
      <alignment horizontal="right" wrapText="1"/>
    </xf>
    <xf numFmtId="4" fontId="7" fillId="6" borderId="7" xfId="0" applyNumberFormat="1" applyFont="1" applyFill="1" applyBorder="1" applyAlignment="1">
      <alignment horizontal="right" wrapText="1"/>
    </xf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0" fontId="8" fillId="0" borderId="0" xfId="2"/>
    <xf numFmtId="0" fontId="6" fillId="0" borderId="14" xfId="2" applyFont="1" applyBorder="1" applyAlignment="1">
      <alignment horizontal="center" wrapText="1"/>
    </xf>
    <xf numFmtId="0" fontId="6" fillId="0" borderId="0" xfId="2" applyFont="1" applyAlignment="1">
      <alignment horizontal="left"/>
    </xf>
    <xf numFmtId="168" fontId="7" fillId="0" borderId="0" xfId="2" applyNumberFormat="1" applyFont="1" applyAlignment="1">
      <alignment horizontal="right"/>
    </xf>
    <xf numFmtId="0" fontId="6" fillId="0" borderId="0" xfId="2" applyFont="1" applyAlignment="1">
      <alignment horizontal="left" vertical="top" wrapText="1"/>
    </xf>
    <xf numFmtId="17" fontId="0" fillId="0" borderId="0" xfId="0" applyNumberFormat="1"/>
    <xf numFmtId="0" fontId="9" fillId="0" borderId="0" xfId="2" applyFont="1" applyAlignment="1">
      <alignment horizontal="left"/>
    </xf>
    <xf numFmtId="0" fontId="7" fillId="0" borderId="0" xfId="2" applyFont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7" fillId="0" borderId="0" xfId="2" applyFont="1" applyAlignment="1">
      <alignment horizontal="left"/>
    </xf>
    <xf numFmtId="0" fontId="6" fillId="6" borderId="11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8" fillId="0" borderId="0" xfId="2" applyAlignment="1"/>
  </cellXfs>
  <cellStyles count="3">
    <cellStyle name="Normal" xfId="0" builtinId="0"/>
    <cellStyle name="Normal 2" xfId="2" xr:uid="{EFDBE103-095F-41C4-B33D-3CF73C0C7184}"/>
    <cellStyle name="Percent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2FDB-DAE2-48D6-89D9-492CA65427AF}">
  <dimension ref="A1:V49"/>
  <sheetViews>
    <sheetView topLeftCell="A34" workbookViewId="0">
      <selection activeCell="N15" sqref="N15"/>
    </sheetView>
  </sheetViews>
  <sheetFormatPr defaultRowHeight="15"/>
  <cols>
    <col min="4" max="4" width="11.7109375" bestFit="1" customWidth="1"/>
    <col min="5" max="5" width="10.5703125" bestFit="1" customWidth="1"/>
    <col min="6" max="6" width="10" bestFit="1" customWidth="1"/>
  </cols>
  <sheetData>
    <row r="1" spans="1:22">
      <c r="A1" t="s">
        <v>0</v>
      </c>
    </row>
    <row r="2" spans="1:22">
      <c r="B2" s="2"/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L2">
        <v>2014</v>
      </c>
      <c r="M2">
        <v>2015</v>
      </c>
      <c r="N2">
        <v>2016</v>
      </c>
      <c r="O2">
        <v>2017</v>
      </c>
      <c r="P2">
        <v>2018</v>
      </c>
      <c r="Q2">
        <v>2019</v>
      </c>
      <c r="R2">
        <v>2020</v>
      </c>
      <c r="S2">
        <v>2021</v>
      </c>
      <c r="T2">
        <v>2022</v>
      </c>
      <c r="U2">
        <v>2023</v>
      </c>
      <c r="V2">
        <v>2024</v>
      </c>
    </row>
    <row r="3" spans="1:22">
      <c r="B3" s="2"/>
      <c r="C3" s="1"/>
      <c r="D3" s="1"/>
      <c r="E3" s="1"/>
      <c r="F3" s="1"/>
      <c r="G3" s="5"/>
      <c r="I3" t="s">
        <v>1</v>
      </c>
      <c r="L3">
        <v>37.986500000000007</v>
      </c>
      <c r="M3">
        <v>40.070999999999998</v>
      </c>
      <c r="N3">
        <v>39.251999999999995</v>
      </c>
      <c r="O3">
        <v>39.936499999999995</v>
      </c>
      <c r="P3">
        <v>39.905500000000004</v>
      </c>
      <c r="Q3">
        <v>37.9895</v>
      </c>
      <c r="R3">
        <v>40.375500000000002</v>
      </c>
      <c r="S3">
        <v>41.655500000000004</v>
      </c>
      <c r="T3">
        <v>44.243500000000004</v>
      </c>
      <c r="U3">
        <v>46.944000000000003</v>
      </c>
      <c r="V3">
        <v>52.878</v>
      </c>
    </row>
    <row r="4" spans="1:22">
      <c r="B4" s="2"/>
      <c r="C4" s="1"/>
      <c r="D4" s="1"/>
      <c r="E4" s="1"/>
      <c r="F4" s="1"/>
      <c r="G4" s="5"/>
      <c r="I4" t="s">
        <v>2</v>
      </c>
      <c r="L4">
        <v>48.29</v>
      </c>
      <c r="M4">
        <v>42.877999999999993</v>
      </c>
      <c r="N4">
        <v>45.550999999999995</v>
      </c>
      <c r="O4">
        <v>43.466499999999996</v>
      </c>
      <c r="P4">
        <v>47.292999999999992</v>
      </c>
      <c r="Q4">
        <v>44.165999999999997</v>
      </c>
      <c r="R4">
        <v>42.451000000000001</v>
      </c>
      <c r="S4">
        <v>44.177999999999997</v>
      </c>
      <c r="T4">
        <v>48.376999999999995</v>
      </c>
      <c r="U4">
        <v>49.546999999999997</v>
      </c>
      <c r="V4">
        <v>50.623000000000005</v>
      </c>
    </row>
    <row r="5" spans="1:22">
      <c r="B5" s="6">
        <v>2014</v>
      </c>
      <c r="C5" s="7">
        <v>37.986500000000007</v>
      </c>
      <c r="D5" s="7">
        <v>48.29</v>
      </c>
      <c r="E5" s="7">
        <v>50.012999999999991</v>
      </c>
      <c r="F5" s="7">
        <v>42.917500000000004</v>
      </c>
      <c r="G5" s="8">
        <v>43.525000000000006</v>
      </c>
      <c r="I5" t="s">
        <v>3</v>
      </c>
      <c r="L5">
        <v>50.012999999999991</v>
      </c>
      <c r="M5">
        <v>50.908000000000001</v>
      </c>
      <c r="N5">
        <v>47.465000000000003</v>
      </c>
      <c r="O5">
        <v>50.724999999999994</v>
      </c>
      <c r="P5">
        <v>50.010999999999996</v>
      </c>
      <c r="Q5">
        <v>49.838000000000001</v>
      </c>
      <c r="R5">
        <v>48.342500000000001</v>
      </c>
      <c r="S5">
        <v>45.466999999999999</v>
      </c>
      <c r="T5">
        <v>49.424999999999997</v>
      </c>
      <c r="U5">
        <v>53.887999999999998</v>
      </c>
      <c r="V5">
        <v>58.921999999999997</v>
      </c>
    </row>
    <row r="6" spans="1:22">
      <c r="B6" s="6">
        <v>2015</v>
      </c>
      <c r="C6" s="7">
        <v>40.070999999999998</v>
      </c>
      <c r="D6" s="7">
        <v>42.877999999999993</v>
      </c>
      <c r="E6" s="7">
        <v>50.908000000000001</v>
      </c>
      <c r="F6" s="7">
        <v>44.541000000000004</v>
      </c>
      <c r="G6" s="8">
        <v>45.652000000000001</v>
      </c>
      <c r="I6" t="s">
        <v>4</v>
      </c>
      <c r="L6">
        <v>42.917500000000004</v>
      </c>
      <c r="M6">
        <v>44.541000000000004</v>
      </c>
      <c r="N6">
        <v>46.122</v>
      </c>
      <c r="O6">
        <v>49.633499999999998</v>
      </c>
      <c r="P6">
        <v>48.831500000000005</v>
      </c>
      <c r="Q6">
        <v>47.965500000000006</v>
      </c>
      <c r="R6">
        <v>42.519500000000001</v>
      </c>
      <c r="S6">
        <v>43.527000000000001</v>
      </c>
      <c r="T6">
        <v>45.467500000000001</v>
      </c>
      <c r="U6">
        <v>50.024999999999999</v>
      </c>
      <c r="V6">
        <v>55.456500000000005</v>
      </c>
    </row>
    <row r="7" spans="1:22">
      <c r="B7" s="6">
        <v>2016</v>
      </c>
      <c r="C7" s="7">
        <v>39.251999999999995</v>
      </c>
      <c r="D7" s="7">
        <v>45.550999999999995</v>
      </c>
      <c r="E7" s="7">
        <v>47.465000000000003</v>
      </c>
      <c r="F7" s="7">
        <v>46.122</v>
      </c>
      <c r="G7" s="8">
        <v>44.9405</v>
      </c>
      <c r="I7" t="s">
        <v>5</v>
      </c>
      <c r="L7">
        <v>43.525000000000006</v>
      </c>
      <c r="M7">
        <v>45.652000000000001</v>
      </c>
      <c r="N7">
        <v>44.9405</v>
      </c>
      <c r="O7">
        <v>44.537999999999997</v>
      </c>
      <c r="P7">
        <v>43.520499999999998</v>
      </c>
      <c r="Q7">
        <v>51.510500000000008</v>
      </c>
      <c r="R7">
        <v>52.991500000000002</v>
      </c>
      <c r="S7">
        <v>53.922500000000007</v>
      </c>
      <c r="T7">
        <v>54.325499999999998</v>
      </c>
      <c r="U7">
        <v>63.015500000000003</v>
      </c>
      <c r="V7">
        <v>64.504999999999995</v>
      </c>
    </row>
    <row r="8" spans="1:22">
      <c r="B8" s="6">
        <v>2017</v>
      </c>
      <c r="C8" s="7">
        <v>39.936499999999995</v>
      </c>
      <c r="D8" s="7">
        <v>43.466499999999996</v>
      </c>
      <c r="E8" s="7">
        <v>50.724999999999994</v>
      </c>
      <c r="F8" s="7">
        <v>49.633499999999998</v>
      </c>
      <c r="G8" s="8">
        <v>44.537999999999997</v>
      </c>
    </row>
    <row r="9" spans="1:22">
      <c r="B9" s="6">
        <v>2018</v>
      </c>
      <c r="C9" s="7">
        <v>39.905500000000004</v>
      </c>
      <c r="D9" s="7">
        <v>47.292999999999992</v>
      </c>
      <c r="E9" s="7">
        <v>50.010999999999996</v>
      </c>
      <c r="F9" s="7">
        <v>48.831500000000005</v>
      </c>
      <c r="G9" s="8">
        <v>43.520499999999998</v>
      </c>
      <c r="I9" t="s">
        <v>6</v>
      </c>
      <c r="L9">
        <f xml:space="preserve"> AVERAGE(L3:L7)</f>
        <v>44.546399999999998</v>
      </c>
      <c r="M9">
        <f t="shared" ref="M9:V9" si="0" xml:space="preserve"> AVERAGE(M3:M7)</f>
        <v>44.809999999999988</v>
      </c>
      <c r="N9">
        <f t="shared" si="0"/>
        <v>44.666099999999993</v>
      </c>
      <c r="O9">
        <f t="shared" si="0"/>
        <v>45.659899999999993</v>
      </c>
      <c r="P9">
        <f t="shared" si="0"/>
        <v>45.912300000000002</v>
      </c>
      <c r="Q9">
        <f t="shared" si="0"/>
        <v>46.293900000000001</v>
      </c>
      <c r="R9">
        <f t="shared" si="0"/>
        <v>45.335999999999999</v>
      </c>
      <c r="S9">
        <f t="shared" si="0"/>
        <v>45.75</v>
      </c>
      <c r="T9">
        <f t="shared" si="0"/>
        <v>48.367699999999999</v>
      </c>
      <c r="U9">
        <f t="shared" si="0"/>
        <v>52.683899999999994</v>
      </c>
      <c r="V9">
        <f t="shared" si="0"/>
        <v>56.476900000000001</v>
      </c>
    </row>
    <row r="10" spans="1:22">
      <c r="B10" s="6">
        <v>2019</v>
      </c>
      <c r="C10" s="7">
        <v>37.9895</v>
      </c>
      <c r="D10" s="7">
        <v>44.165999999999997</v>
      </c>
      <c r="E10" s="7">
        <v>49.838000000000001</v>
      </c>
      <c r="F10" s="7">
        <v>47.965500000000006</v>
      </c>
      <c r="G10" s="8">
        <v>51.510500000000008</v>
      </c>
      <c r="I10" t="s">
        <v>7</v>
      </c>
      <c r="L10">
        <f xml:space="preserve"> AVERAGE(L5:L7, L3)</f>
        <v>43.610500000000002</v>
      </c>
      <c r="M10">
        <f t="shared" ref="M10:V10" si="1" xml:space="preserve"> AVERAGE(M5:M7, M3)</f>
        <v>45.292999999999999</v>
      </c>
      <c r="N10">
        <f t="shared" si="1"/>
        <v>44.444874999999996</v>
      </c>
      <c r="O10">
        <f t="shared" si="1"/>
        <v>46.20825</v>
      </c>
      <c r="P10">
        <f t="shared" si="1"/>
        <v>45.567125000000004</v>
      </c>
      <c r="Q10">
        <f t="shared" si="1"/>
        <v>46.825875000000003</v>
      </c>
      <c r="R10">
        <f t="shared" si="1"/>
        <v>46.057249999999996</v>
      </c>
      <c r="S10">
        <f t="shared" si="1"/>
        <v>46.143000000000001</v>
      </c>
      <c r="T10">
        <f t="shared" si="1"/>
        <v>48.365375</v>
      </c>
      <c r="U10">
        <f t="shared" si="1"/>
        <v>53.468125000000001</v>
      </c>
      <c r="V10">
        <f t="shared" si="1"/>
        <v>57.940375000000003</v>
      </c>
    </row>
    <row r="11" spans="1:22">
      <c r="B11" s="6">
        <v>2020</v>
      </c>
      <c r="C11" s="7">
        <v>40.375500000000002</v>
      </c>
      <c r="D11" s="7">
        <v>42.451000000000001</v>
      </c>
      <c r="E11" s="7">
        <v>48.342500000000001</v>
      </c>
      <c r="F11" s="7">
        <v>42.519500000000001</v>
      </c>
      <c r="G11" s="8">
        <v>52.991500000000002</v>
      </c>
    </row>
    <row r="12" spans="1:22">
      <c r="B12" s="6">
        <v>2021</v>
      </c>
      <c r="C12" s="7">
        <v>41.655500000000004</v>
      </c>
      <c r="D12" s="7">
        <v>44.177999999999997</v>
      </c>
      <c r="E12" s="7">
        <v>45.466999999999999</v>
      </c>
      <c r="F12" s="7">
        <v>43.527000000000001</v>
      </c>
      <c r="G12" s="8">
        <v>53.922500000000007</v>
      </c>
    </row>
    <row r="13" spans="1:22">
      <c r="B13" s="6">
        <v>2022</v>
      </c>
      <c r="C13" s="7">
        <v>44.243500000000004</v>
      </c>
      <c r="D13" s="7">
        <v>48.376999999999995</v>
      </c>
      <c r="E13" s="7">
        <v>49.424999999999997</v>
      </c>
      <c r="F13" s="7">
        <v>45.467500000000001</v>
      </c>
      <c r="G13" s="8">
        <v>54.325499999999998</v>
      </c>
    </row>
    <row r="14" spans="1:22">
      <c r="B14" s="6">
        <v>2023</v>
      </c>
      <c r="C14" s="7">
        <v>46.944000000000003</v>
      </c>
      <c r="D14" s="7">
        <v>49.546999999999997</v>
      </c>
      <c r="E14" s="7">
        <v>53.887999999999998</v>
      </c>
      <c r="F14" s="7">
        <v>50.024999999999999</v>
      </c>
      <c r="G14" s="8">
        <v>63.015500000000003</v>
      </c>
    </row>
    <row r="15" spans="1:22" ht="15.75" thickBot="1">
      <c r="B15" s="9">
        <v>2024</v>
      </c>
      <c r="C15" s="10">
        <v>52.878</v>
      </c>
      <c r="D15" s="10">
        <v>50.623000000000005</v>
      </c>
      <c r="E15" s="10">
        <v>58.921999999999997</v>
      </c>
      <c r="F15" s="10">
        <v>55.456500000000005</v>
      </c>
      <c r="G15" s="11">
        <v>64.504999999999995</v>
      </c>
    </row>
    <row r="20" spans="2:14">
      <c r="C20" s="59">
        <v>41699</v>
      </c>
      <c r="D20" s="59">
        <v>41883</v>
      </c>
      <c r="E20" s="59">
        <v>44621</v>
      </c>
      <c r="F20" s="59">
        <v>44805</v>
      </c>
      <c r="G20" s="59"/>
      <c r="H20" s="59"/>
    </row>
    <row r="21" spans="2:14">
      <c r="B21" t="s">
        <v>1</v>
      </c>
      <c r="C21">
        <f>SUM(C30:C33)+(1000*SUM(C34:C48))</f>
        <v>37.480000000000004</v>
      </c>
      <c r="D21">
        <f>SUM(J30:J33)+(1000*SUM(J34:J49))</f>
        <v>38.493000000000002</v>
      </c>
      <c r="E21">
        <f xml:space="preserve"> (1000*0.038101)+3.42</f>
        <v>41.521000000000008</v>
      </c>
      <c r="F21">
        <f xml:space="preserve"> (1000*0.043546)+3.42</f>
        <v>46.966000000000001</v>
      </c>
    </row>
    <row r="22" spans="2:14">
      <c r="B22" t="s">
        <v>2</v>
      </c>
      <c r="C22">
        <f xml:space="preserve"> SUM(D30:D33)+(1000*SUM(D34:D48))</f>
        <v>45.244</v>
      </c>
      <c r="D22">
        <f xml:space="preserve"> SUM(K30:K33)+(1000*SUM(K34:K49))</f>
        <v>47.661999999999992</v>
      </c>
      <c r="E22" t="e">
        <v>#N/A</v>
      </c>
      <c r="F22" t="e">
        <v>#N/A</v>
      </c>
    </row>
    <row r="23" spans="2:14">
      <c r="B23" t="s">
        <v>8</v>
      </c>
      <c r="C23">
        <f xml:space="preserve"> SUM(E30:E33)+(1000*SUM(E34:E48))</f>
        <v>49.528999999999996</v>
      </c>
      <c r="D23">
        <f xml:space="preserve"> SUM(L30:L33)+(1000*SUM(L34:L49))</f>
        <v>50.496999999999993</v>
      </c>
      <c r="E23" t="e">
        <v>#N/A</v>
      </c>
      <c r="F23" t="e">
        <v>#N/A</v>
      </c>
    </row>
    <row r="24" spans="2:14">
      <c r="B24" t="s">
        <v>4</v>
      </c>
      <c r="C24">
        <f xml:space="preserve"> SUM(F30:F33)+(1000*SUM(F34:F48))</f>
        <v>42.207000000000001</v>
      </c>
      <c r="D24">
        <f xml:space="preserve"> SUM(M30:M33)+(1000*SUM(M34:M49))</f>
        <v>43.628</v>
      </c>
      <c r="E24" t="e">
        <v>#N/A</v>
      </c>
      <c r="F24" t="e">
        <v>#N/A</v>
      </c>
    </row>
    <row r="25" spans="2:14">
      <c r="B25" t="s">
        <v>5</v>
      </c>
      <c r="C25">
        <f xml:space="preserve"> SUM(G30:G33)+(1000*SUM(G34:G48))</f>
        <v>42.541000000000011</v>
      </c>
      <c r="D25">
        <f xml:space="preserve"> SUM(N30:N33)+(1000*SUM(N34:N49))</f>
        <v>44.509000000000007</v>
      </c>
      <c r="E25" t="e">
        <v>#N/A</v>
      </c>
      <c r="F25" t="e">
        <v>#N/A</v>
      </c>
    </row>
    <row r="28" spans="2:14">
      <c r="B28" t="s">
        <v>9</v>
      </c>
      <c r="I28" t="s">
        <v>10</v>
      </c>
    </row>
    <row r="29" spans="2:14">
      <c r="C29" s="59" t="s">
        <v>1</v>
      </c>
      <c r="D29" t="s">
        <v>2</v>
      </c>
      <c r="E29" t="s">
        <v>8</v>
      </c>
      <c r="F29" t="s">
        <v>4</v>
      </c>
      <c r="G29" t="s">
        <v>5</v>
      </c>
      <c r="J29" s="59" t="s">
        <v>1</v>
      </c>
      <c r="K29" t="s">
        <v>2</v>
      </c>
      <c r="L29" t="s">
        <v>8</v>
      </c>
      <c r="M29" t="s">
        <v>4</v>
      </c>
      <c r="N29" t="s">
        <v>5</v>
      </c>
    </row>
    <row r="30" spans="2:14">
      <c r="B30" t="s">
        <v>11</v>
      </c>
      <c r="C30">
        <v>0.78</v>
      </c>
      <c r="D30">
        <v>1.62</v>
      </c>
      <c r="E30">
        <v>3.19</v>
      </c>
      <c r="F30">
        <v>2.94</v>
      </c>
      <c r="G30">
        <v>4</v>
      </c>
      <c r="I30" t="s">
        <v>11</v>
      </c>
      <c r="J30">
        <v>0.78</v>
      </c>
      <c r="K30">
        <v>1.62</v>
      </c>
      <c r="L30">
        <v>3.19</v>
      </c>
      <c r="M30">
        <v>2.94</v>
      </c>
      <c r="N30">
        <v>4</v>
      </c>
    </row>
    <row r="31" spans="2:14">
      <c r="B31" t="s">
        <v>12</v>
      </c>
      <c r="C31">
        <v>2.2799999999999998</v>
      </c>
      <c r="D31">
        <v>3.85</v>
      </c>
      <c r="E31">
        <v>3.55</v>
      </c>
      <c r="F31">
        <v>5.24</v>
      </c>
      <c r="G31">
        <v>1.25</v>
      </c>
      <c r="I31" t="s">
        <v>12</v>
      </c>
      <c r="J31">
        <v>2.2799999999999998</v>
      </c>
      <c r="K31">
        <v>3.85</v>
      </c>
      <c r="L31">
        <v>3.55</v>
      </c>
      <c r="M31">
        <v>5.24</v>
      </c>
      <c r="N31">
        <v>1.25</v>
      </c>
    </row>
    <row r="32" spans="2:14">
      <c r="B32" t="s">
        <v>13</v>
      </c>
      <c r="G32">
        <v>0.09</v>
      </c>
      <c r="I32" t="s">
        <v>13</v>
      </c>
    </row>
    <row r="33" spans="2:14">
      <c r="B33" t="s">
        <v>14</v>
      </c>
      <c r="C33">
        <v>2.19</v>
      </c>
      <c r="D33">
        <v>3.05</v>
      </c>
      <c r="E33">
        <v>2.89</v>
      </c>
      <c r="F33">
        <v>2.77</v>
      </c>
      <c r="G33">
        <v>3.4</v>
      </c>
      <c r="I33" t="s">
        <v>14</v>
      </c>
      <c r="J33">
        <v>2.19</v>
      </c>
      <c r="K33">
        <v>3.05</v>
      </c>
      <c r="L33">
        <v>2.2599999999999998</v>
      </c>
      <c r="M33">
        <v>2.35</v>
      </c>
      <c r="N33">
        <v>3.4</v>
      </c>
    </row>
    <row r="34" spans="2:14">
      <c r="B34" t="s">
        <v>15</v>
      </c>
      <c r="C34">
        <v>0</v>
      </c>
      <c r="D34">
        <v>8.4390000000000003E-3</v>
      </c>
      <c r="E34">
        <v>5.1900000000000002E-3</v>
      </c>
      <c r="F34">
        <v>5.803E-3</v>
      </c>
      <c r="G34">
        <v>0</v>
      </c>
      <c r="I34" t="s">
        <v>15</v>
      </c>
      <c r="K34">
        <v>8.4390000000000003E-3</v>
      </c>
      <c r="L34">
        <v>5.1900000000000002E-3</v>
      </c>
      <c r="M34">
        <v>5.803E-3</v>
      </c>
    </row>
    <row r="35" spans="2:14">
      <c r="B35" t="s">
        <v>16</v>
      </c>
      <c r="C35">
        <v>1.8582999999999999E-2</v>
      </c>
      <c r="D35">
        <v>1.6489E-2</v>
      </c>
      <c r="E35">
        <v>1.3915E-2</v>
      </c>
      <c r="F35">
        <v>1.9007E-2</v>
      </c>
      <c r="G35">
        <v>1.7347000000000001E-2</v>
      </c>
      <c r="I35" t="s">
        <v>16</v>
      </c>
      <c r="J35">
        <v>1.8582999999999999E-2</v>
      </c>
      <c r="K35">
        <v>1.6489E-2</v>
      </c>
      <c r="L35">
        <v>1.3915E-2</v>
      </c>
      <c r="M35">
        <v>1.9007E-2</v>
      </c>
      <c r="N35">
        <v>1.7347000000000001E-2</v>
      </c>
    </row>
    <row r="36" spans="2:14">
      <c r="B36" t="s">
        <v>17</v>
      </c>
      <c r="C36">
        <v>1.0952999999999999E-2</v>
      </c>
      <c r="D36">
        <v>4.2469999999999999E-3</v>
      </c>
      <c r="E36">
        <v>5.3109999999999997E-3</v>
      </c>
      <c r="F36">
        <v>6.1279999999999998E-3</v>
      </c>
      <c r="G36">
        <v>1.1394E-2</v>
      </c>
      <c r="I36" t="s">
        <v>17</v>
      </c>
      <c r="J36">
        <v>1.2012E-2</v>
      </c>
      <c r="K36">
        <v>6.7200000000000003E-3</v>
      </c>
      <c r="L36">
        <v>6.8040000000000002E-3</v>
      </c>
      <c r="M36">
        <v>7.9690000000000004E-3</v>
      </c>
      <c r="N36">
        <v>1.3598000000000001E-2</v>
      </c>
    </row>
    <row r="37" spans="2:14">
      <c r="B37" t="s">
        <v>18</v>
      </c>
      <c r="C37">
        <v>5.7600000000000001E-4</v>
      </c>
      <c r="D37">
        <v>0</v>
      </c>
      <c r="E37">
        <v>3.581E-3</v>
      </c>
      <c r="I37" t="s">
        <v>18</v>
      </c>
      <c r="J37">
        <v>5.7600000000000001E-4</v>
      </c>
      <c r="K37">
        <v>0</v>
      </c>
      <c r="L37">
        <v>3.581E-3</v>
      </c>
    </row>
    <row r="38" spans="2:14">
      <c r="B38" t="s">
        <v>19</v>
      </c>
      <c r="C38">
        <v>9.0200000000000002E-4</v>
      </c>
      <c r="D38">
        <v>3.0300000000000001E-3</v>
      </c>
      <c r="E38">
        <v>7.9760000000000005E-3</v>
      </c>
      <c r="I38" t="s">
        <v>19</v>
      </c>
      <c r="J38">
        <v>8.0599999999999997E-4</v>
      </c>
      <c r="K38">
        <v>3.0300000000000001E-3</v>
      </c>
      <c r="L38">
        <v>8.0809999999999996E-3</v>
      </c>
    </row>
    <row r="39" spans="2:14">
      <c r="B39" t="s">
        <v>20</v>
      </c>
      <c r="D39">
        <v>4.06E-4</v>
      </c>
      <c r="E39">
        <v>3.238E-3</v>
      </c>
      <c r="I39" t="s">
        <v>20</v>
      </c>
      <c r="K39">
        <v>4.06E-4</v>
      </c>
      <c r="L39">
        <v>3.238E-3</v>
      </c>
    </row>
    <row r="40" spans="2:14">
      <c r="B40" t="s">
        <v>21</v>
      </c>
      <c r="D40">
        <v>3.2109999999999999E-3</v>
      </c>
      <c r="I40" t="s">
        <v>21</v>
      </c>
      <c r="K40">
        <v>3.2109999999999999E-3</v>
      </c>
    </row>
    <row r="41" spans="2:14">
      <c r="B41" t="s">
        <v>22</v>
      </c>
      <c r="D41">
        <v>2.2339999999999999E-3</v>
      </c>
      <c r="I41" t="s">
        <v>22</v>
      </c>
      <c r="K41">
        <v>2.2339999999999999E-3</v>
      </c>
    </row>
    <row r="42" spans="2:14">
      <c r="B42" t="s">
        <v>23</v>
      </c>
      <c r="D42">
        <v>-4.2000000000000002E-4</v>
      </c>
      <c r="I42" t="s">
        <v>23</v>
      </c>
      <c r="K42">
        <v>-4.2000000000000002E-4</v>
      </c>
    </row>
    <row r="43" spans="2:14">
      <c r="B43" t="s">
        <v>24</v>
      </c>
      <c r="C43">
        <v>3.3000000000000003E-5</v>
      </c>
      <c r="D43">
        <v>5.5000000000000002E-5</v>
      </c>
      <c r="G43">
        <v>1.46E-4</v>
      </c>
      <c r="I43" t="s">
        <v>24</v>
      </c>
      <c r="J43">
        <v>3.3000000000000003E-5</v>
      </c>
    </row>
    <row r="44" spans="2:14">
      <c r="B44" t="s">
        <v>25</v>
      </c>
      <c r="G44">
        <v>2.48E-3</v>
      </c>
      <c r="I44" t="s">
        <v>26</v>
      </c>
      <c r="J44">
        <v>5.0000000000000002E-5</v>
      </c>
    </row>
    <row r="45" spans="2:14">
      <c r="B45" t="s">
        <v>27</v>
      </c>
      <c r="C45">
        <v>1.0139999999999999E-3</v>
      </c>
      <c r="D45">
        <v>8.6200000000000003E-4</v>
      </c>
      <c r="E45">
        <v>6.7000000000000002E-4</v>
      </c>
      <c r="F45">
        <v>3.19E-4</v>
      </c>
      <c r="G45">
        <v>1.2589999999999999E-3</v>
      </c>
      <c r="I45" t="s">
        <v>25</v>
      </c>
      <c r="N45">
        <v>2.48E-3</v>
      </c>
    </row>
    <row r="46" spans="2:14">
      <c r="B46" t="s">
        <v>28</v>
      </c>
      <c r="C46">
        <v>1.6899999999999999E-4</v>
      </c>
      <c r="D46">
        <v>1.0000000000000001E-5</v>
      </c>
      <c r="E46">
        <v>1.8E-5</v>
      </c>
      <c r="I46" t="s">
        <v>27</v>
      </c>
      <c r="J46">
        <v>1.0139999999999999E-3</v>
      </c>
      <c r="K46">
        <v>8.6200000000000003E-4</v>
      </c>
      <c r="L46">
        <v>6.7000000000000002E-4</v>
      </c>
      <c r="M46">
        <v>3.19E-4</v>
      </c>
      <c r="N46">
        <v>1.2589999999999999E-3</v>
      </c>
    </row>
    <row r="47" spans="2:14">
      <c r="B47" t="s">
        <v>29</v>
      </c>
      <c r="G47">
        <v>1.175E-3</v>
      </c>
      <c r="I47" t="s">
        <v>28</v>
      </c>
      <c r="J47">
        <v>1.6899999999999999E-4</v>
      </c>
      <c r="K47">
        <v>1.0000000000000001E-5</v>
      </c>
      <c r="L47">
        <v>1.8E-5</v>
      </c>
    </row>
    <row r="48" spans="2:14">
      <c r="B48" t="s">
        <v>30</v>
      </c>
      <c r="D48">
        <v>-1.8389999999999999E-3</v>
      </c>
      <c r="I48" t="s">
        <v>29</v>
      </c>
      <c r="N48">
        <v>1.175E-3</v>
      </c>
    </row>
    <row r="49" spans="9:11">
      <c r="I49" t="s">
        <v>30</v>
      </c>
      <c r="K49">
        <v>-1.8389999999999999E-3</v>
      </c>
    </row>
  </sheetData>
  <conditionalFormatting sqref="P22">
    <cfRule type="containsText" dxfId="0" priority="2" operator="containsText" text="FALSE">
      <formula>NOT(ISERROR(SEARCH("FALSE",P22)))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99A6E-CF9C-4DD4-98A9-B08A2BF21A62}">
  <dimension ref="A1:L31"/>
  <sheetViews>
    <sheetView workbookViewId="0">
      <selection activeCell="G4" sqref="G4"/>
    </sheetView>
  </sheetViews>
  <sheetFormatPr defaultRowHeight="15"/>
  <cols>
    <col min="3" max="3" width="10.85546875" bestFit="1" customWidth="1"/>
    <col min="4" max="4" width="22.85546875" bestFit="1" customWidth="1"/>
    <col min="7" max="7" width="65.5703125" bestFit="1" customWidth="1"/>
  </cols>
  <sheetData>
    <row r="1" spans="1:12">
      <c r="A1" t="s">
        <v>31</v>
      </c>
    </row>
    <row r="3" spans="1:12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42</v>
      </c>
      <c r="L3" t="s">
        <v>43</v>
      </c>
    </row>
    <row r="4" spans="1:12">
      <c r="A4" t="s">
        <v>44</v>
      </c>
      <c r="C4" t="s">
        <v>45</v>
      </c>
      <c r="D4" t="s">
        <v>46</v>
      </c>
      <c r="E4">
        <v>2011</v>
      </c>
      <c r="F4" t="s">
        <v>47</v>
      </c>
      <c r="G4" t="s">
        <v>48</v>
      </c>
      <c r="I4" t="s">
        <v>49</v>
      </c>
      <c r="J4" t="s">
        <v>50</v>
      </c>
      <c r="K4">
        <v>24343</v>
      </c>
      <c r="L4" t="s">
        <v>51</v>
      </c>
    </row>
    <row r="5" spans="1:12">
      <c r="A5" t="s">
        <v>44</v>
      </c>
      <c r="C5" t="s">
        <v>45</v>
      </c>
      <c r="D5" t="s">
        <v>46</v>
      </c>
      <c r="E5">
        <v>2012</v>
      </c>
      <c r="F5" t="s">
        <v>47</v>
      </c>
      <c r="G5" t="s">
        <v>48</v>
      </c>
      <c r="I5" t="s">
        <v>49</v>
      </c>
      <c r="J5" t="s">
        <v>50</v>
      </c>
      <c r="K5">
        <v>24456</v>
      </c>
      <c r="L5" t="s">
        <v>51</v>
      </c>
    </row>
    <row r="6" spans="1:12">
      <c r="A6" t="s">
        <v>44</v>
      </c>
      <c r="C6" t="s">
        <v>45</v>
      </c>
      <c r="D6" t="s">
        <v>46</v>
      </c>
      <c r="E6">
        <v>2013</v>
      </c>
      <c r="F6" t="s">
        <v>47</v>
      </c>
      <c r="G6" t="s">
        <v>48</v>
      </c>
      <c r="I6" t="s">
        <v>49</v>
      </c>
      <c r="J6" t="s">
        <v>50</v>
      </c>
      <c r="K6">
        <v>24383</v>
      </c>
      <c r="L6" t="s">
        <v>51</v>
      </c>
    </row>
    <row r="7" spans="1:12">
      <c r="A7" t="s">
        <v>44</v>
      </c>
      <c r="C7" t="s">
        <v>45</v>
      </c>
      <c r="D7" t="s">
        <v>46</v>
      </c>
      <c r="E7">
        <v>2014</v>
      </c>
      <c r="F7" t="s">
        <v>47</v>
      </c>
      <c r="G7" t="s">
        <v>48</v>
      </c>
      <c r="I7" t="s">
        <v>49</v>
      </c>
      <c r="J7" t="s">
        <v>50</v>
      </c>
      <c r="K7">
        <v>24868</v>
      </c>
      <c r="L7" t="s">
        <v>51</v>
      </c>
    </row>
    <row r="8" spans="1:12">
      <c r="A8" t="s">
        <v>44</v>
      </c>
      <c r="C8" t="s">
        <v>45</v>
      </c>
      <c r="D8" t="s">
        <v>46</v>
      </c>
      <c r="E8">
        <v>2015</v>
      </c>
      <c r="F8" t="s">
        <v>47</v>
      </c>
      <c r="G8" t="s">
        <v>48</v>
      </c>
      <c r="I8" t="s">
        <v>49</v>
      </c>
      <c r="J8" t="s">
        <v>50</v>
      </c>
      <c r="K8">
        <v>25087</v>
      </c>
      <c r="L8" t="s">
        <v>51</v>
      </c>
    </row>
    <row r="9" spans="1:12">
      <c r="A9" t="s">
        <v>44</v>
      </c>
      <c r="C9" t="s">
        <v>45</v>
      </c>
      <c r="D9" t="s">
        <v>46</v>
      </c>
      <c r="E9">
        <v>2016</v>
      </c>
      <c r="F9" t="s">
        <v>47</v>
      </c>
      <c r="G9" t="s">
        <v>48</v>
      </c>
      <c r="I9" t="s">
        <v>49</v>
      </c>
      <c r="J9" t="s">
        <v>50</v>
      </c>
      <c r="K9">
        <v>25598</v>
      </c>
      <c r="L9" t="s">
        <v>51</v>
      </c>
    </row>
    <row r="10" spans="1:12">
      <c r="A10" t="s">
        <v>44</v>
      </c>
      <c r="C10" t="s">
        <v>45</v>
      </c>
      <c r="D10" t="s">
        <v>46</v>
      </c>
      <c r="E10">
        <v>2017</v>
      </c>
      <c r="F10" t="s">
        <v>47</v>
      </c>
      <c r="G10" t="s">
        <v>48</v>
      </c>
      <c r="I10" t="s">
        <v>49</v>
      </c>
      <c r="J10" t="s">
        <v>50</v>
      </c>
      <c r="K10">
        <v>26658</v>
      </c>
      <c r="L10" t="s">
        <v>51</v>
      </c>
    </row>
    <row r="11" spans="1:12">
      <c r="A11" t="s">
        <v>44</v>
      </c>
      <c r="C11" t="s">
        <v>45</v>
      </c>
      <c r="D11" t="s">
        <v>46</v>
      </c>
      <c r="E11">
        <v>2018</v>
      </c>
      <c r="F11" t="s">
        <v>47</v>
      </c>
      <c r="G11" t="s">
        <v>48</v>
      </c>
      <c r="I11" t="s">
        <v>49</v>
      </c>
      <c r="J11" t="s">
        <v>50</v>
      </c>
      <c r="K11">
        <v>27809</v>
      </c>
      <c r="L11" t="s">
        <v>51</v>
      </c>
    </row>
    <row r="12" spans="1:12">
      <c r="A12" t="s">
        <v>44</v>
      </c>
      <c r="C12" t="s">
        <v>45</v>
      </c>
      <c r="D12" t="s">
        <v>46</v>
      </c>
      <c r="E12">
        <v>2019</v>
      </c>
      <c r="F12" t="s">
        <v>47</v>
      </c>
      <c r="G12" t="s">
        <v>48</v>
      </c>
      <c r="I12" t="s">
        <v>49</v>
      </c>
      <c r="J12" t="s">
        <v>50</v>
      </c>
      <c r="K12">
        <v>29259</v>
      </c>
      <c r="L12" t="s">
        <v>51</v>
      </c>
    </row>
    <row r="13" spans="1:12">
      <c r="A13" t="s">
        <v>44</v>
      </c>
      <c r="C13" t="s">
        <v>45</v>
      </c>
      <c r="D13" t="s">
        <v>46</v>
      </c>
      <c r="E13">
        <v>2020</v>
      </c>
      <c r="F13" t="s">
        <v>47</v>
      </c>
      <c r="G13" t="s">
        <v>48</v>
      </c>
      <c r="I13" t="s">
        <v>49</v>
      </c>
      <c r="J13" t="s">
        <v>50</v>
      </c>
      <c r="K13">
        <v>30438</v>
      </c>
      <c r="L13" t="s">
        <v>51</v>
      </c>
    </row>
    <row r="14" spans="1:12">
      <c r="A14" t="s">
        <v>44</v>
      </c>
      <c r="C14" t="s">
        <v>45</v>
      </c>
      <c r="D14" t="s">
        <v>46</v>
      </c>
      <c r="E14">
        <v>2021</v>
      </c>
      <c r="F14" t="s">
        <v>47</v>
      </c>
      <c r="G14" t="s">
        <v>48</v>
      </c>
      <c r="I14" t="s">
        <v>49</v>
      </c>
      <c r="J14" t="s">
        <v>50</v>
      </c>
      <c r="K14">
        <v>31672</v>
      </c>
      <c r="L14" t="s">
        <v>51</v>
      </c>
    </row>
    <row r="15" spans="1:12">
      <c r="A15" t="s">
        <v>44</v>
      </c>
      <c r="C15" t="s">
        <v>45</v>
      </c>
      <c r="D15" t="s">
        <v>46</v>
      </c>
      <c r="E15">
        <v>2022</v>
      </c>
      <c r="F15" t="s">
        <v>47</v>
      </c>
      <c r="G15" t="s">
        <v>48</v>
      </c>
      <c r="I15" t="s">
        <v>49</v>
      </c>
      <c r="J15" t="s">
        <v>50</v>
      </c>
      <c r="K15">
        <v>34102</v>
      </c>
      <c r="L15" t="s">
        <v>51</v>
      </c>
    </row>
    <row r="17" spans="1:6">
      <c r="B17" t="s">
        <v>52</v>
      </c>
      <c r="E17" t="s">
        <v>53</v>
      </c>
    </row>
    <row r="18" spans="1:6">
      <c r="A18" s="2"/>
      <c r="B18" s="3" t="s">
        <v>2</v>
      </c>
      <c r="C18" t="s">
        <v>54</v>
      </c>
      <c r="E18" s="3" t="s">
        <v>2</v>
      </c>
      <c r="F18" t="s">
        <v>54</v>
      </c>
    </row>
    <row r="19" spans="1:6">
      <c r="A19" s="2"/>
      <c r="B19" s="1"/>
    </row>
    <row r="20" spans="1:6">
      <c r="A20" s="2"/>
      <c r="B20" s="1"/>
    </row>
    <row r="21" spans="1:6">
      <c r="A21" s="6">
        <v>2014</v>
      </c>
      <c r="B21" s="7">
        <v>48.29</v>
      </c>
      <c r="C21" s="12">
        <f xml:space="preserve"> K7</f>
        <v>24868</v>
      </c>
      <c r="E21">
        <f xml:space="preserve"> B21/B$21</f>
        <v>1</v>
      </c>
      <c r="F21">
        <f xml:space="preserve"> C21/C$21</f>
        <v>1</v>
      </c>
    </row>
    <row r="22" spans="1:6">
      <c r="A22" s="6">
        <v>2015</v>
      </c>
      <c r="B22" s="7">
        <v>42.88</v>
      </c>
      <c r="C22" s="12">
        <f t="shared" ref="C22:C29" si="0" xml:space="preserve"> K8</f>
        <v>25087</v>
      </c>
      <c r="E22">
        <f t="shared" ref="E22:E31" si="1" xml:space="preserve"> B22/B$21</f>
        <v>0.88796852350383104</v>
      </c>
      <c r="F22">
        <f t="shared" ref="F22:F31" si="2" xml:space="preserve"> C22/C$21</f>
        <v>1.0088064983110825</v>
      </c>
    </row>
    <row r="23" spans="1:6">
      <c r="A23" s="6">
        <v>2016</v>
      </c>
      <c r="B23" s="7">
        <v>45.55</v>
      </c>
      <c r="C23" s="12">
        <f t="shared" si="0"/>
        <v>25598</v>
      </c>
      <c r="E23">
        <f t="shared" si="1"/>
        <v>0.94325947401118238</v>
      </c>
      <c r="F23">
        <f t="shared" si="2"/>
        <v>1.0293549943702751</v>
      </c>
    </row>
    <row r="24" spans="1:6">
      <c r="A24" s="6">
        <v>2017</v>
      </c>
      <c r="B24" s="7">
        <v>43.47</v>
      </c>
      <c r="C24" s="12">
        <f t="shared" si="0"/>
        <v>26658</v>
      </c>
      <c r="E24">
        <f t="shared" si="1"/>
        <v>0.90018637399047419</v>
      </c>
      <c r="F24">
        <f t="shared" si="2"/>
        <v>1.0719800546887566</v>
      </c>
    </row>
    <row r="25" spans="1:6">
      <c r="A25" s="6">
        <v>2018</v>
      </c>
      <c r="B25" s="7">
        <v>47.29</v>
      </c>
      <c r="C25" s="12">
        <f t="shared" si="0"/>
        <v>27809</v>
      </c>
      <c r="E25">
        <f t="shared" si="1"/>
        <v>0.979291778836198</v>
      </c>
      <c r="F25">
        <f t="shared" si="2"/>
        <v>1.1182644362232588</v>
      </c>
    </row>
    <row r="26" spans="1:6">
      <c r="A26" s="6">
        <v>2019</v>
      </c>
      <c r="B26" s="7">
        <v>44.17</v>
      </c>
      <c r="C26" s="12">
        <f t="shared" si="0"/>
        <v>29259</v>
      </c>
      <c r="E26">
        <f t="shared" si="1"/>
        <v>0.91468212880513566</v>
      </c>
      <c r="F26">
        <f t="shared" si="2"/>
        <v>1.1765723017532572</v>
      </c>
    </row>
    <row r="27" spans="1:6">
      <c r="A27" s="6">
        <v>2020</v>
      </c>
      <c r="B27" s="7">
        <v>42.45</v>
      </c>
      <c r="C27" s="12">
        <f t="shared" si="0"/>
        <v>30438</v>
      </c>
      <c r="E27">
        <f t="shared" si="1"/>
        <v>0.87906398840339617</v>
      </c>
      <c r="F27">
        <f t="shared" si="2"/>
        <v>1.2239826282773041</v>
      </c>
    </row>
    <row r="28" spans="1:6">
      <c r="A28" s="6">
        <v>2021</v>
      </c>
      <c r="B28" s="7">
        <v>44.18</v>
      </c>
      <c r="C28" s="12">
        <f t="shared" si="0"/>
        <v>31672</v>
      </c>
      <c r="E28">
        <f t="shared" si="1"/>
        <v>0.91488921101677367</v>
      </c>
      <c r="F28">
        <f t="shared" si="2"/>
        <v>1.2736046324593855</v>
      </c>
    </row>
    <row r="29" spans="1:6">
      <c r="A29" s="6">
        <v>2022</v>
      </c>
      <c r="B29" s="7">
        <v>48.38</v>
      </c>
      <c r="C29" s="12">
        <f t="shared" si="0"/>
        <v>34102</v>
      </c>
      <c r="E29">
        <f t="shared" si="1"/>
        <v>1.0018637399047423</v>
      </c>
      <c r="F29">
        <f t="shared" si="2"/>
        <v>1.3713205726234519</v>
      </c>
    </row>
    <row r="30" spans="1:6">
      <c r="A30" s="6">
        <v>2023</v>
      </c>
      <c r="B30" s="7">
        <v>49.55</v>
      </c>
      <c r="C30" s="12" t="e">
        <v>#N/A</v>
      </c>
      <c r="E30">
        <f t="shared" si="1"/>
        <v>1.0260923586663906</v>
      </c>
      <c r="F30" t="e">
        <f t="shared" si="2"/>
        <v>#N/A</v>
      </c>
    </row>
    <row r="31" spans="1:6" ht="15.75" thickBot="1">
      <c r="A31" s="9">
        <v>2024</v>
      </c>
      <c r="B31" s="10">
        <v>50.62</v>
      </c>
      <c r="C31" s="12" t="e">
        <v>#N/A</v>
      </c>
      <c r="E31">
        <f t="shared" si="1"/>
        <v>1.0482501553116588</v>
      </c>
      <c r="F31" t="e">
        <f t="shared" si="2"/>
        <v>#N/A</v>
      </c>
    </row>
  </sheetData>
  <pageMargins left="0.7" right="0.7" top="0.75" bottom="0.75" header="0.3" footer="0.3"/>
  <pageSetup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D6EF-2627-4596-B87E-125AC0B78300}">
  <dimension ref="A1:F29"/>
  <sheetViews>
    <sheetView workbookViewId="0">
      <selection activeCell="B3" sqref="B3"/>
    </sheetView>
  </sheetViews>
  <sheetFormatPr defaultRowHeight="15"/>
  <sheetData>
    <row r="1" spans="1:6">
      <c r="A1" t="s">
        <v>55</v>
      </c>
    </row>
    <row r="3" spans="1:6">
      <c r="A3" t="s">
        <v>56</v>
      </c>
      <c r="B3" t="s">
        <v>57</v>
      </c>
    </row>
    <row r="4" spans="1:6">
      <c r="A4" s="13">
        <v>41640</v>
      </c>
      <c r="B4">
        <v>100</v>
      </c>
    </row>
    <row r="5" spans="1:6">
      <c r="A5" s="13">
        <v>42005</v>
      </c>
      <c r="B5">
        <v>100.36150000000001</v>
      </c>
    </row>
    <row r="6" spans="1:6">
      <c r="A6" s="13">
        <v>42370</v>
      </c>
      <c r="B6">
        <v>102.63422</v>
      </c>
    </row>
    <row r="7" spans="1:6">
      <c r="A7" s="13">
        <v>42736</v>
      </c>
      <c r="B7">
        <v>104.42995999999999</v>
      </c>
    </row>
    <row r="8" spans="1:6">
      <c r="A8" s="13">
        <v>43101</v>
      </c>
      <c r="B8">
        <v>106.78139</v>
      </c>
    </row>
    <row r="9" spans="1:6">
      <c r="A9" s="13">
        <v>43466</v>
      </c>
      <c r="B9">
        <v>107.82207</v>
      </c>
    </row>
    <row r="10" spans="1:6">
      <c r="A10" s="13">
        <v>43831</v>
      </c>
      <c r="B10">
        <v>108.58702</v>
      </c>
    </row>
    <row r="11" spans="1:6">
      <c r="A11" s="13">
        <v>44197</v>
      </c>
      <c r="B11">
        <v>115.71389000000001</v>
      </c>
    </row>
    <row r="12" spans="1:6">
      <c r="A12" s="13">
        <v>44562</v>
      </c>
      <c r="B12">
        <v>121.87831</v>
      </c>
    </row>
    <row r="13" spans="1:6">
      <c r="A13" s="13">
        <v>44927</v>
      </c>
      <c r="B13">
        <v>127.31973000000001</v>
      </c>
    </row>
    <row r="15" spans="1:6">
      <c r="B15" t="s">
        <v>52</v>
      </c>
      <c r="E15" t="s">
        <v>53</v>
      </c>
    </row>
    <row r="16" spans="1:6">
      <c r="A16" s="2"/>
      <c r="B16" s="3" t="s">
        <v>2</v>
      </c>
      <c r="C16" t="s">
        <v>58</v>
      </c>
      <c r="E16" s="3" t="s">
        <v>2</v>
      </c>
      <c r="F16" t="s">
        <v>58</v>
      </c>
    </row>
    <row r="17" spans="1:6">
      <c r="A17" s="2"/>
      <c r="B17" s="1"/>
    </row>
    <row r="18" spans="1:6">
      <c r="A18" s="2"/>
      <c r="B18" s="1"/>
    </row>
    <row r="19" spans="1:6">
      <c r="A19" s="6">
        <v>2014</v>
      </c>
      <c r="B19" s="7">
        <v>48.29</v>
      </c>
      <c r="C19" s="12">
        <f xml:space="preserve"> B4</f>
        <v>100</v>
      </c>
      <c r="E19">
        <f xml:space="preserve"> B19/B$19</f>
        <v>1</v>
      </c>
      <c r="F19">
        <f xml:space="preserve"> C19/C$19</f>
        <v>1</v>
      </c>
    </row>
    <row r="20" spans="1:6">
      <c r="A20" s="6">
        <v>2015</v>
      </c>
      <c r="B20" s="7">
        <v>42.88</v>
      </c>
      <c r="C20" s="12">
        <f t="shared" ref="C20:C28" si="0" xml:space="preserve"> B5</f>
        <v>100.36150000000001</v>
      </c>
      <c r="E20">
        <f t="shared" ref="E20:E29" si="1" xml:space="preserve"> B20/B$19</f>
        <v>0.88796852350383104</v>
      </c>
      <c r="F20">
        <f t="shared" ref="F20:F29" si="2" xml:space="preserve"> C20/C$19</f>
        <v>1.0036150000000001</v>
      </c>
    </row>
    <row r="21" spans="1:6">
      <c r="A21" s="6">
        <v>2016</v>
      </c>
      <c r="B21" s="7">
        <v>45.55</v>
      </c>
      <c r="C21" s="12">
        <f t="shared" si="0"/>
        <v>102.63422</v>
      </c>
      <c r="E21">
        <f t="shared" si="1"/>
        <v>0.94325947401118238</v>
      </c>
      <c r="F21">
        <f t="shared" si="2"/>
        <v>1.0263422</v>
      </c>
    </row>
    <row r="22" spans="1:6">
      <c r="A22" s="6">
        <v>2017</v>
      </c>
      <c r="B22" s="7">
        <v>43.47</v>
      </c>
      <c r="C22" s="12">
        <f t="shared" si="0"/>
        <v>104.42995999999999</v>
      </c>
      <c r="E22">
        <f t="shared" si="1"/>
        <v>0.90018637399047419</v>
      </c>
      <c r="F22">
        <f t="shared" si="2"/>
        <v>1.0442996</v>
      </c>
    </row>
    <row r="23" spans="1:6">
      <c r="A23" s="6">
        <v>2018</v>
      </c>
      <c r="B23" s="7">
        <v>47.29</v>
      </c>
      <c r="C23" s="12">
        <f t="shared" si="0"/>
        <v>106.78139</v>
      </c>
      <c r="E23">
        <f t="shared" si="1"/>
        <v>0.979291778836198</v>
      </c>
      <c r="F23">
        <f t="shared" si="2"/>
        <v>1.0678139</v>
      </c>
    </row>
    <row r="24" spans="1:6">
      <c r="A24" s="6">
        <v>2019</v>
      </c>
      <c r="B24" s="7">
        <v>44.17</v>
      </c>
      <c r="C24" s="12">
        <f t="shared" si="0"/>
        <v>107.82207</v>
      </c>
      <c r="E24">
        <f t="shared" si="1"/>
        <v>0.91468212880513566</v>
      </c>
      <c r="F24">
        <f t="shared" si="2"/>
        <v>1.0782206999999999</v>
      </c>
    </row>
    <row r="25" spans="1:6">
      <c r="A25" s="6">
        <v>2020</v>
      </c>
      <c r="B25" s="7">
        <v>42.45</v>
      </c>
      <c r="C25" s="12">
        <f t="shared" si="0"/>
        <v>108.58702</v>
      </c>
      <c r="E25">
        <f t="shared" si="1"/>
        <v>0.87906398840339617</v>
      </c>
      <c r="F25">
        <f t="shared" si="2"/>
        <v>1.0858702</v>
      </c>
    </row>
    <row r="26" spans="1:6">
      <c r="A26" s="6">
        <v>2021</v>
      </c>
      <c r="B26" s="7">
        <v>44.18</v>
      </c>
      <c r="C26" s="12">
        <f t="shared" si="0"/>
        <v>115.71389000000001</v>
      </c>
      <c r="E26">
        <f t="shared" si="1"/>
        <v>0.91488921101677367</v>
      </c>
      <c r="F26">
        <f t="shared" si="2"/>
        <v>1.1571389000000001</v>
      </c>
    </row>
    <row r="27" spans="1:6">
      <c r="A27" s="6">
        <v>2022</v>
      </c>
      <c r="B27" s="7">
        <v>48.38</v>
      </c>
      <c r="C27" s="12">
        <f t="shared" si="0"/>
        <v>121.87831</v>
      </c>
      <c r="E27">
        <f t="shared" si="1"/>
        <v>1.0018637399047423</v>
      </c>
      <c r="F27">
        <f t="shared" si="2"/>
        <v>1.2187831</v>
      </c>
    </row>
    <row r="28" spans="1:6">
      <c r="A28" s="6">
        <v>2023</v>
      </c>
      <c r="B28" s="7">
        <v>49.55</v>
      </c>
      <c r="C28" s="12">
        <f t="shared" si="0"/>
        <v>127.31973000000001</v>
      </c>
      <c r="E28">
        <f t="shared" si="1"/>
        <v>1.0260923586663906</v>
      </c>
      <c r="F28">
        <f t="shared" si="2"/>
        <v>1.2731973000000001</v>
      </c>
    </row>
    <row r="29" spans="1:6" ht="15.75" thickBot="1">
      <c r="A29" s="9">
        <v>2024</v>
      </c>
      <c r="B29" s="10">
        <v>50.62</v>
      </c>
      <c r="C29" s="12" t="e">
        <v>#N/A</v>
      </c>
      <c r="E29">
        <f t="shared" si="1"/>
        <v>1.0482501553116588</v>
      </c>
      <c r="F29" t="e">
        <f t="shared" si="2"/>
        <v>#N/A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E0C75-B601-476A-803E-F07D1C312E2D}">
  <dimension ref="A1:P41"/>
  <sheetViews>
    <sheetView workbookViewId="0">
      <selection activeCell="K30" sqref="K30"/>
    </sheetView>
  </sheetViews>
  <sheetFormatPr defaultRowHeight="15"/>
  <sheetData>
    <row r="1" spans="1:16">
      <c r="A1" t="s">
        <v>59</v>
      </c>
    </row>
    <row r="3" spans="1:16" ht="15.75">
      <c r="A3" s="60" t="s">
        <v>60</v>
      </c>
      <c r="B3" s="78"/>
      <c r="C3" s="78"/>
      <c r="D3" s="78"/>
      <c r="E3" s="78"/>
      <c r="F3" s="78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ht="15.75">
      <c r="A4" s="60" t="s">
        <v>61</v>
      </c>
      <c r="B4" s="78"/>
      <c r="C4" s="78"/>
      <c r="D4" s="78"/>
      <c r="E4" s="78"/>
      <c r="F4" s="78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>
      <c r="A5" s="78"/>
      <c r="B5" s="78"/>
      <c r="C5" s="78"/>
      <c r="D5" s="78"/>
      <c r="E5" s="78"/>
      <c r="F5" s="78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ht="25.5">
      <c r="A6" s="58" t="s">
        <v>62</v>
      </c>
      <c r="B6" s="61" t="s">
        <v>63</v>
      </c>
      <c r="C6" s="78"/>
      <c r="D6" s="78"/>
      <c r="E6" s="78"/>
      <c r="F6" s="78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1:16">
      <c r="A7" s="62" t="s">
        <v>64</v>
      </c>
      <c r="B7" s="78"/>
      <c r="C7" s="78"/>
      <c r="D7" s="78"/>
      <c r="E7" s="78"/>
      <c r="F7" s="78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ht="25.5">
      <c r="A8" s="58" t="s">
        <v>65</v>
      </c>
      <c r="B8" s="61" t="s">
        <v>66</v>
      </c>
      <c r="C8" s="78"/>
      <c r="D8" s="78"/>
      <c r="E8" s="78"/>
      <c r="F8" s="78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>
      <c r="A9" s="58" t="s">
        <v>67</v>
      </c>
      <c r="B9" s="61" t="s">
        <v>68</v>
      </c>
      <c r="C9" s="78"/>
      <c r="D9" s="78"/>
      <c r="E9" s="78"/>
      <c r="F9" s="78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1:16">
      <c r="A10" s="58" t="s">
        <v>69</v>
      </c>
      <c r="B10" s="61" t="s">
        <v>70</v>
      </c>
      <c r="C10" s="78"/>
      <c r="D10" s="78"/>
      <c r="E10" s="78"/>
      <c r="F10" s="78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spans="1:16" ht="25.5">
      <c r="A11" s="58" t="s">
        <v>71</v>
      </c>
      <c r="B11" s="61" t="s">
        <v>72</v>
      </c>
      <c r="C11" s="78"/>
      <c r="D11" s="78"/>
      <c r="E11" s="78"/>
      <c r="F11" s="78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16">
      <c r="A12" s="58" t="s">
        <v>73</v>
      </c>
      <c r="B12" s="63" t="s">
        <v>74</v>
      </c>
      <c r="C12" s="78"/>
      <c r="D12" s="78"/>
      <c r="E12" s="78"/>
      <c r="F12" s="78"/>
      <c r="G12" s="54"/>
      <c r="H12" s="54"/>
      <c r="I12" s="54"/>
      <c r="J12" s="54"/>
      <c r="K12" s="54"/>
      <c r="L12" s="54"/>
      <c r="M12" s="54"/>
      <c r="N12" s="54"/>
      <c r="O12" s="54"/>
      <c r="P12" s="54"/>
    </row>
    <row r="14" spans="1:16" ht="15.75" thickBot="1">
      <c r="A14" s="55" t="s">
        <v>75</v>
      </c>
      <c r="B14" s="55" t="s">
        <v>76</v>
      </c>
      <c r="C14" s="55" t="s">
        <v>77</v>
      </c>
      <c r="D14" s="55" t="s">
        <v>78</v>
      </c>
      <c r="E14" s="55" t="s">
        <v>79</v>
      </c>
      <c r="F14" s="55" t="s">
        <v>80</v>
      </c>
      <c r="G14" s="55" t="s">
        <v>81</v>
      </c>
      <c r="H14" s="55" t="s">
        <v>82</v>
      </c>
      <c r="I14" s="55" t="s">
        <v>83</v>
      </c>
      <c r="J14" s="55" t="s">
        <v>84</v>
      </c>
      <c r="K14" s="55" t="s">
        <v>85</v>
      </c>
      <c r="L14" s="55" t="s">
        <v>86</v>
      </c>
      <c r="M14" s="55" t="s">
        <v>87</v>
      </c>
      <c r="N14" s="55" t="s">
        <v>88</v>
      </c>
      <c r="O14" s="55" t="s">
        <v>89</v>
      </c>
      <c r="P14" s="55" t="s">
        <v>90</v>
      </c>
    </row>
    <row r="15" spans="1:16" ht="15.75" thickTop="1">
      <c r="A15" s="56">
        <v>2014</v>
      </c>
      <c r="B15" s="54"/>
      <c r="C15" s="57">
        <v>211.745</v>
      </c>
      <c r="D15" s="54"/>
      <c r="E15" s="57">
        <v>213.309</v>
      </c>
      <c r="F15" s="54"/>
      <c r="G15" s="57">
        <v>214.66800000000001</v>
      </c>
      <c r="H15" s="54"/>
      <c r="I15" s="57">
        <v>214.102</v>
      </c>
      <c r="J15" s="54"/>
      <c r="K15" s="57">
        <v>214.791</v>
      </c>
      <c r="L15" s="54"/>
      <c r="M15" s="57">
        <v>212.16900000000001</v>
      </c>
      <c r="N15" s="57">
        <v>213.36500000000001</v>
      </c>
      <c r="O15" s="57">
        <v>212.83500000000001</v>
      </c>
      <c r="P15" s="57">
        <v>213.89500000000001</v>
      </c>
    </row>
    <row r="16" spans="1:16">
      <c r="A16" s="56">
        <v>2015</v>
      </c>
      <c r="B16" s="54"/>
      <c r="C16" s="57">
        <v>210.28299999999999</v>
      </c>
      <c r="D16" s="54"/>
      <c r="E16" s="57">
        <v>212.43899999999999</v>
      </c>
      <c r="F16" s="54"/>
      <c r="G16" s="57">
        <v>213.89599999999999</v>
      </c>
      <c r="H16" s="54"/>
      <c r="I16" s="57">
        <v>214.65199999999999</v>
      </c>
      <c r="J16" s="54"/>
      <c r="K16" s="57">
        <v>214.56899999999999</v>
      </c>
      <c r="L16" s="54"/>
      <c r="M16" s="57">
        <v>212.93600000000001</v>
      </c>
      <c r="N16" s="57">
        <v>213.03899999999999</v>
      </c>
      <c r="O16" s="57">
        <v>211.92599999999999</v>
      </c>
      <c r="P16" s="57">
        <v>214.15199999999999</v>
      </c>
    </row>
    <row r="17" spans="1:16">
      <c r="A17" s="56">
        <v>2016</v>
      </c>
      <c r="B17" s="54"/>
      <c r="C17" s="57">
        <v>214.505</v>
      </c>
      <c r="D17" s="54"/>
      <c r="E17" s="57">
        <v>215.51300000000001</v>
      </c>
      <c r="F17" s="54"/>
      <c r="G17" s="57">
        <v>217.30500000000001</v>
      </c>
      <c r="H17" s="54"/>
      <c r="I17" s="57">
        <v>216.58199999999999</v>
      </c>
      <c r="J17" s="54"/>
      <c r="K17" s="57">
        <v>218.2</v>
      </c>
      <c r="L17" s="54"/>
      <c r="M17" s="57">
        <v>217.75800000000001</v>
      </c>
      <c r="N17" s="57">
        <v>216.41399999999999</v>
      </c>
      <c r="O17" s="57">
        <v>215.23699999999999</v>
      </c>
      <c r="P17" s="57">
        <v>217.59200000000001</v>
      </c>
    </row>
    <row r="18" spans="1:16">
      <c r="A18" s="56">
        <v>2017</v>
      </c>
      <c r="B18" s="54"/>
      <c r="C18" s="57">
        <v>219.06100000000001</v>
      </c>
      <c r="D18" s="54"/>
      <c r="E18" s="57">
        <v>219.852</v>
      </c>
      <c r="F18" s="54"/>
      <c r="G18" s="57">
        <v>220.80500000000001</v>
      </c>
      <c r="H18" s="54"/>
      <c r="I18" s="57">
        <v>221.255</v>
      </c>
      <c r="J18" s="54"/>
      <c r="K18" s="57">
        <v>223.21299999999999</v>
      </c>
      <c r="L18" s="54"/>
      <c r="M18" s="57">
        <v>221.56800000000001</v>
      </c>
      <c r="N18" s="57">
        <v>220.65700000000001</v>
      </c>
      <c r="O18" s="57">
        <v>219.51300000000001</v>
      </c>
      <c r="P18" s="57">
        <v>221.8</v>
      </c>
    </row>
    <row r="19" spans="1:16">
      <c r="A19" s="56">
        <v>2018</v>
      </c>
      <c r="B19" s="54"/>
      <c r="C19" s="57">
        <v>224.71100000000001</v>
      </c>
      <c r="D19" s="54"/>
      <c r="E19" s="57">
        <v>225.11600000000001</v>
      </c>
      <c r="F19" s="54"/>
      <c r="G19" s="57">
        <v>227.393</v>
      </c>
      <c r="H19" s="54"/>
      <c r="I19" s="57">
        <v>226.30699999999999</v>
      </c>
      <c r="J19" s="54"/>
      <c r="K19" s="57">
        <v>228.07</v>
      </c>
      <c r="L19" s="54"/>
      <c r="M19" s="57">
        <v>226.55699999999999</v>
      </c>
      <c r="N19" s="57">
        <v>225.92699999999999</v>
      </c>
      <c r="O19" s="57">
        <v>224.76300000000001</v>
      </c>
      <c r="P19" s="57">
        <v>227.09100000000001</v>
      </c>
    </row>
    <row r="20" spans="1:16">
      <c r="A20" s="56">
        <v>2019</v>
      </c>
      <c r="B20" s="54"/>
      <c r="C20" s="57">
        <v>226.804</v>
      </c>
      <c r="D20" s="54"/>
      <c r="E20" s="57">
        <v>229.261</v>
      </c>
      <c r="F20" s="54"/>
      <c r="G20" s="57">
        <v>229.316</v>
      </c>
      <c r="H20" s="54"/>
      <c r="I20" s="57">
        <v>229.423</v>
      </c>
      <c r="J20" s="54"/>
      <c r="K20" s="57">
        <v>230.041</v>
      </c>
      <c r="L20" s="54"/>
      <c r="M20" s="57">
        <v>228.76499999999999</v>
      </c>
      <c r="N20" s="57">
        <v>228.79900000000001</v>
      </c>
      <c r="O20" s="57">
        <v>228.124</v>
      </c>
      <c r="P20" s="57">
        <v>229.47399999999999</v>
      </c>
    </row>
    <row r="21" spans="1:16">
      <c r="A21" s="56">
        <v>2020</v>
      </c>
      <c r="B21" s="54"/>
      <c r="C21" s="57">
        <v>230.14699999999999</v>
      </c>
      <c r="D21" s="54"/>
      <c r="E21" s="57">
        <v>226.387</v>
      </c>
      <c r="F21" s="54"/>
      <c r="G21" s="57">
        <v>228.898</v>
      </c>
      <c r="H21" s="54"/>
      <c r="I21" s="57">
        <v>228.97800000000001</v>
      </c>
      <c r="J21" s="54"/>
      <c r="K21" s="57">
        <v>229.88499999999999</v>
      </c>
      <c r="L21" s="54"/>
      <c r="M21" s="57">
        <v>230.38800000000001</v>
      </c>
      <c r="N21" s="57">
        <v>229.161</v>
      </c>
      <c r="O21" s="57">
        <v>228.58</v>
      </c>
      <c r="P21" s="57">
        <v>229.74199999999999</v>
      </c>
    </row>
    <row r="22" spans="1:16">
      <c r="A22" s="56">
        <v>2021</v>
      </c>
      <c r="B22" s="54"/>
      <c r="C22" s="57">
        <v>232.44200000000001</v>
      </c>
      <c r="D22" s="54"/>
      <c r="E22" s="57">
        <v>236.60400000000001</v>
      </c>
      <c r="F22" s="54"/>
      <c r="G22" s="57">
        <v>239.374</v>
      </c>
      <c r="H22" s="54"/>
      <c r="I22" s="57">
        <v>241.08799999999999</v>
      </c>
      <c r="J22" s="54"/>
      <c r="K22" s="57">
        <v>243.81299999999999</v>
      </c>
      <c r="L22" s="54"/>
      <c r="M22" s="57">
        <v>245.50899999999999</v>
      </c>
      <c r="N22" s="57">
        <v>238.97499999999999</v>
      </c>
      <c r="O22" s="57">
        <v>235.25399999999999</v>
      </c>
      <c r="P22" s="57">
        <v>242.696</v>
      </c>
    </row>
    <row r="23" spans="1:16">
      <c r="A23" s="56">
        <v>2022</v>
      </c>
      <c r="B23" s="54"/>
      <c r="C23" s="57">
        <v>250.56299999999999</v>
      </c>
      <c r="D23" s="54"/>
      <c r="E23" s="57">
        <v>256.66800000000001</v>
      </c>
      <c r="F23" s="54"/>
      <c r="G23" s="57">
        <v>263.87400000000002</v>
      </c>
      <c r="H23" s="54"/>
      <c r="I23" s="57">
        <v>264.07400000000001</v>
      </c>
      <c r="J23" s="54"/>
      <c r="K23" s="57">
        <v>262.423</v>
      </c>
      <c r="L23" s="54"/>
      <c r="M23" s="57">
        <v>258.58800000000002</v>
      </c>
      <c r="N23" s="57">
        <v>258.66000000000003</v>
      </c>
      <c r="O23" s="57">
        <v>255.45099999999999</v>
      </c>
      <c r="P23" s="57">
        <v>261.86900000000003</v>
      </c>
    </row>
    <row r="24" spans="1:16">
      <c r="A24" s="56">
        <v>2023</v>
      </c>
      <c r="B24" s="54"/>
      <c r="C24" s="57">
        <v>263.53699999999998</v>
      </c>
      <c r="D24" s="54"/>
      <c r="E24" s="57">
        <v>267.00200000000001</v>
      </c>
      <c r="F24" s="54"/>
      <c r="G24" s="57">
        <v>268.37900000000002</v>
      </c>
      <c r="H24" s="54"/>
      <c r="I24" s="57">
        <v>271.154</v>
      </c>
      <c r="J24" s="54"/>
      <c r="K24" s="57">
        <v>270.32900000000001</v>
      </c>
      <c r="L24" s="54"/>
      <c r="M24" s="57">
        <v>270.13299999999998</v>
      </c>
      <c r="N24" s="57">
        <v>267.60700000000003</v>
      </c>
      <c r="O24" s="57">
        <v>265.19400000000002</v>
      </c>
      <c r="P24" s="57">
        <v>270.02</v>
      </c>
    </row>
    <row r="25" spans="1:16">
      <c r="A25" s="56">
        <v>2024</v>
      </c>
      <c r="B25" s="54"/>
      <c r="C25" s="57">
        <v>272.77199999999999</v>
      </c>
      <c r="D25" s="54"/>
      <c r="E25" s="57">
        <v>274.834</v>
      </c>
      <c r="F25" s="54"/>
      <c r="G25" s="57">
        <v>274.10000000000002</v>
      </c>
      <c r="H25" s="54"/>
      <c r="I25" s="57">
        <v>275.64400000000001</v>
      </c>
      <c r="J25" s="54"/>
      <c r="K25" s="54"/>
      <c r="L25" s="54"/>
      <c r="M25" s="54"/>
      <c r="N25" s="54"/>
      <c r="O25" s="57">
        <v>273.39999999999998</v>
      </c>
      <c r="P25" s="54"/>
    </row>
    <row r="27" spans="1:16">
      <c r="B27" t="s">
        <v>52</v>
      </c>
      <c r="E27" t="s">
        <v>53</v>
      </c>
    </row>
    <row r="28" spans="1:16">
      <c r="A28" s="2"/>
      <c r="B28" s="3" t="s">
        <v>2</v>
      </c>
      <c r="C28" t="s">
        <v>58</v>
      </c>
      <c r="E28" s="3" t="s">
        <v>2</v>
      </c>
      <c r="F28" t="s">
        <v>58</v>
      </c>
    </row>
    <row r="29" spans="1:16">
      <c r="A29" s="2"/>
      <c r="B29" s="1"/>
    </row>
    <row r="30" spans="1:16">
      <c r="A30" s="2"/>
      <c r="B30" s="1"/>
    </row>
    <row r="31" spans="1:16">
      <c r="A31" s="6">
        <v>2014</v>
      </c>
      <c r="B31" s="7">
        <v>48.29</v>
      </c>
      <c r="C31" s="12">
        <f xml:space="preserve"> N15</f>
        <v>213.36500000000001</v>
      </c>
      <c r="E31">
        <f xml:space="preserve"> B31/B$31</f>
        <v>1</v>
      </c>
      <c r="F31">
        <f xml:space="preserve"> C31/C$31</f>
        <v>1</v>
      </c>
    </row>
    <row r="32" spans="1:16">
      <c r="A32" s="6">
        <v>2015</v>
      </c>
      <c r="B32" s="7">
        <v>42.88</v>
      </c>
      <c r="C32" s="12">
        <f t="shared" ref="C32:C41" si="0" xml:space="preserve"> N16</f>
        <v>213.03899999999999</v>
      </c>
      <c r="E32">
        <f t="shared" ref="E32:E41" si="1" xml:space="preserve"> B32/B$31</f>
        <v>0.88796852350383104</v>
      </c>
      <c r="F32">
        <f t="shared" ref="F32:F41" si="2" xml:space="preserve"> C32/C$31</f>
        <v>0.99847210179738932</v>
      </c>
    </row>
    <row r="33" spans="1:6">
      <c r="A33" s="6">
        <v>2016</v>
      </c>
      <c r="B33" s="7">
        <v>45.55</v>
      </c>
      <c r="C33" s="12">
        <f t="shared" si="0"/>
        <v>216.41399999999999</v>
      </c>
      <c r="E33">
        <f t="shared" si="1"/>
        <v>0.94325947401118238</v>
      </c>
      <c r="F33">
        <f t="shared" si="2"/>
        <v>1.0142900663182808</v>
      </c>
    </row>
    <row r="34" spans="1:6">
      <c r="A34" s="6">
        <v>2017</v>
      </c>
      <c r="B34" s="7">
        <v>43.47</v>
      </c>
      <c r="C34" s="12">
        <f t="shared" si="0"/>
        <v>220.65700000000001</v>
      </c>
      <c r="E34">
        <f t="shared" si="1"/>
        <v>0.90018637399047419</v>
      </c>
      <c r="F34">
        <f t="shared" si="2"/>
        <v>1.0341761769737305</v>
      </c>
    </row>
    <row r="35" spans="1:6">
      <c r="A35" s="6">
        <v>2018</v>
      </c>
      <c r="B35" s="7">
        <v>47.29</v>
      </c>
      <c r="C35" s="12">
        <f t="shared" si="0"/>
        <v>225.92699999999999</v>
      </c>
      <c r="E35">
        <f t="shared" si="1"/>
        <v>0.979291778836198</v>
      </c>
      <c r="F35">
        <f t="shared" si="2"/>
        <v>1.0588756356478335</v>
      </c>
    </row>
    <row r="36" spans="1:6">
      <c r="A36" s="6">
        <v>2019</v>
      </c>
      <c r="B36" s="7">
        <v>44.17</v>
      </c>
      <c r="C36" s="12">
        <f t="shared" si="0"/>
        <v>228.79900000000001</v>
      </c>
      <c r="E36">
        <f t="shared" si="1"/>
        <v>0.91468212880513566</v>
      </c>
      <c r="F36">
        <f t="shared" si="2"/>
        <v>1.0723361376045744</v>
      </c>
    </row>
    <row r="37" spans="1:6">
      <c r="A37" s="6">
        <v>2020</v>
      </c>
      <c r="B37" s="7">
        <v>42.45</v>
      </c>
      <c r="C37" s="12">
        <f t="shared" si="0"/>
        <v>229.161</v>
      </c>
      <c r="E37">
        <f t="shared" si="1"/>
        <v>0.87906398840339617</v>
      </c>
      <c r="F37">
        <f t="shared" si="2"/>
        <v>1.0740327607620743</v>
      </c>
    </row>
    <row r="38" spans="1:6">
      <c r="A38" s="6">
        <v>2021</v>
      </c>
      <c r="B38" s="7">
        <v>44.18</v>
      </c>
      <c r="C38" s="12">
        <f t="shared" si="0"/>
        <v>238.97499999999999</v>
      </c>
      <c r="E38">
        <f t="shared" si="1"/>
        <v>0.91488921101677367</v>
      </c>
      <c r="F38">
        <f t="shared" si="2"/>
        <v>1.1200290581866754</v>
      </c>
    </row>
    <row r="39" spans="1:6">
      <c r="A39" s="6">
        <v>2022</v>
      </c>
      <c r="B39" s="7">
        <v>48.38</v>
      </c>
      <c r="C39" s="12">
        <f t="shared" si="0"/>
        <v>258.66000000000003</v>
      </c>
      <c r="E39">
        <f t="shared" si="1"/>
        <v>1.0018637399047423</v>
      </c>
      <c r="F39">
        <f t="shared" si="2"/>
        <v>1.2122888008811192</v>
      </c>
    </row>
    <row r="40" spans="1:6">
      <c r="A40" s="6">
        <v>2023</v>
      </c>
      <c r="B40" s="7">
        <v>49.55</v>
      </c>
      <c r="C40" s="12">
        <f t="shared" si="0"/>
        <v>267.60700000000003</v>
      </c>
      <c r="E40">
        <f t="shared" si="1"/>
        <v>1.0260923586663906</v>
      </c>
      <c r="F40">
        <f t="shared" si="2"/>
        <v>1.2542216389754646</v>
      </c>
    </row>
    <row r="41" spans="1:6" ht="15.75" thickBot="1">
      <c r="A41" s="9">
        <v>2024</v>
      </c>
      <c r="B41" s="10">
        <v>50.62</v>
      </c>
      <c r="C41" s="12">
        <f t="shared" si="0"/>
        <v>0</v>
      </c>
      <c r="E41">
        <f t="shared" si="1"/>
        <v>1.0482501553116588</v>
      </c>
      <c r="F41">
        <f t="shared" si="2"/>
        <v>0</v>
      </c>
    </row>
  </sheetData>
  <mergeCells count="10">
    <mergeCell ref="B8:F8"/>
    <mergeCell ref="B9:F9"/>
    <mergeCell ref="B10:F10"/>
    <mergeCell ref="B11:F11"/>
    <mergeCell ref="B12:F12"/>
    <mergeCell ref="A3:F3"/>
    <mergeCell ref="A4:F4"/>
    <mergeCell ref="A5:F5"/>
    <mergeCell ref="B6:F6"/>
    <mergeCell ref="A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CCA1E-40B1-4A6F-80B8-043196E31970}">
  <dimension ref="A1:K30"/>
  <sheetViews>
    <sheetView workbookViewId="0">
      <selection activeCell="A16" sqref="A16"/>
    </sheetView>
  </sheetViews>
  <sheetFormatPr defaultRowHeight="15"/>
  <cols>
    <col min="3" max="3" width="37.28515625" bestFit="1" customWidth="1"/>
    <col min="4" max="4" width="46.85546875" bestFit="1" customWidth="1"/>
    <col min="5" max="5" width="20.42578125" bestFit="1" customWidth="1"/>
    <col min="6" max="6" width="26" bestFit="1" customWidth="1"/>
  </cols>
  <sheetData>
    <row r="1" spans="1:11">
      <c r="A1" t="s">
        <v>91</v>
      </c>
      <c r="B1" t="s">
        <v>92</v>
      </c>
    </row>
    <row r="3" spans="1:11">
      <c r="A3" s="14" t="s">
        <v>75</v>
      </c>
      <c r="B3" s="14" t="s">
        <v>93</v>
      </c>
      <c r="C3" s="14" t="s">
        <v>94</v>
      </c>
      <c r="D3" s="14" t="s">
        <v>95</v>
      </c>
      <c r="E3" s="14" t="s">
        <v>96</v>
      </c>
      <c r="F3" s="14" t="s">
        <v>97</v>
      </c>
      <c r="G3" s="14" t="s">
        <v>98</v>
      </c>
      <c r="H3" s="14" t="s">
        <v>99</v>
      </c>
      <c r="I3" s="14" t="s">
        <v>100</v>
      </c>
      <c r="J3" s="14" t="s">
        <v>101</v>
      </c>
      <c r="K3" s="14" t="s">
        <v>102</v>
      </c>
    </row>
    <row r="4" spans="1:11">
      <c r="A4" s="14"/>
      <c r="B4" s="14" t="s">
        <v>103</v>
      </c>
      <c r="C4" s="14" t="s">
        <v>104</v>
      </c>
      <c r="D4" s="14" t="s">
        <v>105</v>
      </c>
      <c r="E4" s="14" t="s">
        <v>106</v>
      </c>
      <c r="F4" s="14" t="s">
        <v>107</v>
      </c>
      <c r="G4" s="14" t="s">
        <v>108</v>
      </c>
      <c r="H4" s="14" t="s">
        <v>108</v>
      </c>
      <c r="I4" s="14" t="s">
        <v>109</v>
      </c>
      <c r="J4" s="14" t="s">
        <v>110</v>
      </c>
      <c r="K4" s="14" t="s">
        <v>111</v>
      </c>
    </row>
    <row r="5" spans="1:11">
      <c r="A5" s="15">
        <v>2014</v>
      </c>
      <c r="B5">
        <v>95.331975999999997</v>
      </c>
      <c r="C5">
        <v>300</v>
      </c>
      <c r="D5">
        <v>5.22</v>
      </c>
      <c r="E5">
        <v>1395432.1</v>
      </c>
      <c r="F5">
        <v>4384</v>
      </c>
      <c r="G5">
        <v>7.9</v>
      </c>
      <c r="H5">
        <v>4.4000000000000004</v>
      </c>
      <c r="I5">
        <v>5414.0280000000002</v>
      </c>
      <c r="J5">
        <v>17</v>
      </c>
      <c r="K5">
        <v>296</v>
      </c>
    </row>
    <row r="6" spans="1:11">
      <c r="A6" s="15">
        <v>2015</v>
      </c>
      <c r="B6">
        <v>94.477751999999995</v>
      </c>
      <c r="C6">
        <v>295</v>
      </c>
      <c r="D6">
        <v>5.03</v>
      </c>
      <c r="E6">
        <v>1128448.7</v>
      </c>
      <c r="F6">
        <v>3519</v>
      </c>
      <c r="G6">
        <v>6.2</v>
      </c>
      <c r="H6">
        <v>3.5</v>
      </c>
      <c r="I6">
        <v>5262.2</v>
      </c>
      <c r="J6">
        <v>16.399999999999999</v>
      </c>
      <c r="K6">
        <v>280</v>
      </c>
    </row>
    <row r="7" spans="1:11">
      <c r="A7" s="15">
        <v>2016</v>
      </c>
      <c r="B7">
        <v>94.082323000000002</v>
      </c>
      <c r="C7">
        <v>291</v>
      </c>
      <c r="D7">
        <v>4.92</v>
      </c>
      <c r="E7">
        <v>1038885.3</v>
      </c>
      <c r="F7">
        <v>3217</v>
      </c>
      <c r="G7">
        <v>5.5</v>
      </c>
      <c r="H7">
        <v>3.2</v>
      </c>
      <c r="I7">
        <v>5169.0439999999999</v>
      </c>
      <c r="J7">
        <v>16</v>
      </c>
      <c r="K7">
        <v>270</v>
      </c>
    </row>
    <row r="8" spans="1:11">
      <c r="A8" s="15">
        <v>2017</v>
      </c>
      <c r="B8">
        <v>93.891638999999998</v>
      </c>
      <c r="C8">
        <v>289</v>
      </c>
      <c r="D8">
        <v>4.79</v>
      </c>
      <c r="E8">
        <v>1136316.3999999999</v>
      </c>
      <c r="F8">
        <v>3497</v>
      </c>
      <c r="G8">
        <v>5.8</v>
      </c>
      <c r="H8">
        <v>3.3</v>
      </c>
      <c r="I8">
        <v>5131.5290000000005</v>
      </c>
      <c r="J8">
        <v>15.8</v>
      </c>
      <c r="K8">
        <v>262</v>
      </c>
    </row>
    <row r="9" spans="1:11">
      <c r="A9" s="15">
        <v>2018</v>
      </c>
      <c r="B9">
        <v>97.394775999999993</v>
      </c>
      <c r="C9">
        <v>298</v>
      </c>
      <c r="D9">
        <v>4.82</v>
      </c>
      <c r="E9">
        <v>1271997.8999999999</v>
      </c>
      <c r="F9">
        <v>3894</v>
      </c>
      <c r="G9">
        <v>6.2</v>
      </c>
      <c r="H9">
        <v>3.5</v>
      </c>
      <c r="I9">
        <v>5278.2219999999998</v>
      </c>
      <c r="J9">
        <v>16.2</v>
      </c>
      <c r="K9">
        <v>261</v>
      </c>
    </row>
    <row r="10" spans="1:11">
      <c r="A10" s="15">
        <v>2019</v>
      </c>
      <c r="B10">
        <v>96.593363999999994</v>
      </c>
      <c r="C10">
        <v>294</v>
      </c>
      <c r="D10">
        <v>4.67</v>
      </c>
      <c r="E10">
        <v>1223874.6000000001</v>
      </c>
      <c r="F10">
        <v>3729</v>
      </c>
      <c r="G10">
        <v>5.7</v>
      </c>
      <c r="H10">
        <v>3.2</v>
      </c>
      <c r="I10">
        <v>5146.9930000000004</v>
      </c>
      <c r="J10">
        <v>15.7</v>
      </c>
      <c r="K10">
        <v>249</v>
      </c>
    </row>
    <row r="11" spans="1:11">
      <c r="A11" s="15">
        <v>2020</v>
      </c>
      <c r="B11">
        <v>88.871690999999998</v>
      </c>
      <c r="C11">
        <v>268</v>
      </c>
      <c r="D11">
        <v>4.3899999999999997</v>
      </c>
      <c r="E11">
        <v>1007680</v>
      </c>
      <c r="F11">
        <v>3040</v>
      </c>
      <c r="G11">
        <v>4.7</v>
      </c>
      <c r="H11">
        <v>2.7</v>
      </c>
      <c r="I11">
        <v>4585.2470000000003</v>
      </c>
      <c r="J11">
        <v>13.8</v>
      </c>
      <c r="K11">
        <v>227</v>
      </c>
    </row>
    <row r="12" spans="1:11">
      <c r="A12" s="15">
        <v>2021</v>
      </c>
      <c r="B12">
        <v>93.352829</v>
      </c>
      <c r="C12">
        <v>281</v>
      </c>
      <c r="D12">
        <v>4.3600000000000003</v>
      </c>
      <c r="E12">
        <v>1316977.8</v>
      </c>
      <c r="F12">
        <v>3966</v>
      </c>
      <c r="G12">
        <v>5.6</v>
      </c>
      <c r="H12">
        <v>3.2</v>
      </c>
      <c r="I12">
        <v>4905.91</v>
      </c>
      <c r="J12">
        <v>14.8</v>
      </c>
      <c r="K12">
        <v>229</v>
      </c>
    </row>
    <row r="13" spans="1:11">
      <c r="A13" s="15">
        <v>2022</v>
      </c>
      <c r="B13">
        <v>94.811907000000005</v>
      </c>
      <c r="C13">
        <v>284</v>
      </c>
      <c r="D13">
        <v>4.34</v>
      </c>
      <c r="E13">
        <v>1719438.1</v>
      </c>
      <c r="F13">
        <v>5159</v>
      </c>
      <c r="G13">
        <v>6.7</v>
      </c>
      <c r="H13">
        <v>3.7</v>
      </c>
      <c r="I13">
        <v>4940.4740000000002</v>
      </c>
      <c r="J13">
        <v>14.8</v>
      </c>
      <c r="K13">
        <v>226</v>
      </c>
    </row>
    <row r="14" spans="1:11">
      <c r="A14" s="15">
        <v>2023</v>
      </c>
      <c r="B14">
        <v>93.652454000000006</v>
      </c>
      <c r="C14">
        <v>280</v>
      </c>
      <c r="D14">
        <v>4.1900000000000004</v>
      </c>
      <c r="E14" t="s">
        <v>112</v>
      </c>
      <c r="F14" t="s">
        <v>112</v>
      </c>
      <c r="G14" t="s">
        <v>112</v>
      </c>
      <c r="H14" t="s">
        <v>112</v>
      </c>
      <c r="I14">
        <v>4794.2619999999997</v>
      </c>
      <c r="J14">
        <v>14.3</v>
      </c>
      <c r="K14">
        <v>214</v>
      </c>
    </row>
    <row r="16" spans="1:11">
      <c r="B16" t="s">
        <v>52</v>
      </c>
      <c r="E16" t="s">
        <v>53</v>
      </c>
    </row>
    <row r="17" spans="1:6">
      <c r="A17" s="2"/>
      <c r="B17" s="3" t="s">
        <v>2</v>
      </c>
      <c r="C17" t="s">
        <v>113</v>
      </c>
      <c r="E17" s="3" t="s">
        <v>2</v>
      </c>
      <c r="F17" t="s">
        <v>113</v>
      </c>
    </row>
    <row r="18" spans="1:6">
      <c r="A18" s="2"/>
      <c r="B18" s="1"/>
    </row>
    <row r="19" spans="1:6">
      <c r="A19" s="2"/>
      <c r="B19" s="1"/>
    </row>
    <row r="20" spans="1:6">
      <c r="A20" s="6">
        <v>2014</v>
      </c>
      <c r="B20" s="7">
        <v>48.29</v>
      </c>
      <c r="C20" s="12">
        <f xml:space="preserve"> F5/C5</f>
        <v>14.613333333333333</v>
      </c>
      <c r="E20">
        <f xml:space="preserve"> B20/B$20</f>
        <v>1</v>
      </c>
      <c r="F20">
        <f xml:space="preserve"> C20/C$20</f>
        <v>1</v>
      </c>
    </row>
    <row r="21" spans="1:6">
      <c r="A21" s="6">
        <v>2015</v>
      </c>
      <c r="B21" s="7">
        <v>42.88</v>
      </c>
      <c r="C21" s="12">
        <f t="shared" ref="C21:C28" si="0" xml:space="preserve"> F6/C6</f>
        <v>11.928813559322034</v>
      </c>
      <c r="E21">
        <f t="shared" ref="E21:E30" si="1" xml:space="preserve"> B21/B$20</f>
        <v>0.88796852350383104</v>
      </c>
      <c r="F21">
        <f t="shared" ref="F21:F30" si="2" xml:space="preserve"> C21/C$20</f>
        <v>0.81629654831127052</v>
      </c>
    </row>
    <row r="22" spans="1:6">
      <c r="A22" s="6">
        <v>2016</v>
      </c>
      <c r="B22" s="7">
        <v>45.55</v>
      </c>
      <c r="C22" s="12">
        <f t="shared" si="0"/>
        <v>11.054982817869416</v>
      </c>
      <c r="E22">
        <f t="shared" si="1"/>
        <v>0.94325947401118238</v>
      </c>
      <c r="F22">
        <f t="shared" si="2"/>
        <v>0.75649973662427572</v>
      </c>
    </row>
    <row r="23" spans="1:6">
      <c r="A23" s="6">
        <v>2017</v>
      </c>
      <c r="B23" s="7">
        <v>43.47</v>
      </c>
      <c r="C23" s="12">
        <f t="shared" si="0"/>
        <v>12.100346020761245</v>
      </c>
      <c r="E23">
        <f t="shared" si="1"/>
        <v>0.90018637399047419</v>
      </c>
      <c r="F23">
        <f t="shared" si="2"/>
        <v>0.82803462733311439</v>
      </c>
    </row>
    <row r="24" spans="1:6">
      <c r="A24" s="6">
        <v>2018</v>
      </c>
      <c r="B24" s="7">
        <v>47.29</v>
      </c>
      <c r="C24" s="12">
        <f t="shared" si="0"/>
        <v>13.067114093959731</v>
      </c>
      <c r="E24">
        <f t="shared" si="1"/>
        <v>0.979291778836198</v>
      </c>
      <c r="F24">
        <f t="shared" si="2"/>
        <v>0.89419120168520061</v>
      </c>
    </row>
    <row r="25" spans="1:6">
      <c r="A25" s="6">
        <v>2019</v>
      </c>
      <c r="B25" s="7">
        <v>44.17</v>
      </c>
      <c r="C25" s="12">
        <f t="shared" si="0"/>
        <v>12.683673469387756</v>
      </c>
      <c r="E25">
        <f t="shared" si="1"/>
        <v>0.91468212880513566</v>
      </c>
      <c r="F25">
        <f t="shared" si="2"/>
        <v>0.86795210785043952</v>
      </c>
    </row>
    <row r="26" spans="1:6">
      <c r="A26" s="6">
        <v>2020</v>
      </c>
      <c r="B26" s="7">
        <v>42.45</v>
      </c>
      <c r="C26" s="12">
        <f t="shared" si="0"/>
        <v>11.343283582089553</v>
      </c>
      <c r="E26">
        <f t="shared" si="1"/>
        <v>0.87906398840339617</v>
      </c>
      <c r="F26">
        <f t="shared" si="2"/>
        <v>0.77622834731452228</v>
      </c>
    </row>
    <row r="27" spans="1:6">
      <c r="A27" s="6">
        <v>2021</v>
      </c>
      <c r="B27" s="7">
        <v>44.18</v>
      </c>
      <c r="C27" s="12">
        <f t="shared" si="0"/>
        <v>14.113879003558718</v>
      </c>
      <c r="E27">
        <f t="shared" si="1"/>
        <v>0.91488921101677367</v>
      </c>
      <c r="F27">
        <f t="shared" si="2"/>
        <v>0.96582201210483931</v>
      </c>
    </row>
    <row r="28" spans="1:6">
      <c r="A28" s="6">
        <v>2022</v>
      </c>
      <c r="B28" s="7">
        <v>48.38</v>
      </c>
      <c r="C28" s="12">
        <f t="shared" si="0"/>
        <v>18.16549295774648</v>
      </c>
      <c r="E28">
        <f t="shared" si="1"/>
        <v>1.0018637399047423</v>
      </c>
      <c r="F28">
        <f t="shared" si="2"/>
        <v>1.2430766166341114</v>
      </c>
    </row>
    <row r="29" spans="1:6">
      <c r="A29" s="6">
        <v>2023</v>
      </c>
      <c r="B29" s="7">
        <v>49.55</v>
      </c>
      <c r="C29" s="12" t="e">
        <v>#N/A</v>
      </c>
      <c r="E29">
        <f t="shared" si="1"/>
        <v>1.0260923586663906</v>
      </c>
      <c r="F29" t="e">
        <f t="shared" si="2"/>
        <v>#N/A</v>
      </c>
    </row>
    <row r="30" spans="1:6" ht="15.75" thickBot="1">
      <c r="A30" s="9">
        <v>2024</v>
      </c>
      <c r="B30" s="10">
        <v>50.62</v>
      </c>
      <c r="C30" s="12" t="e">
        <v>#N/A</v>
      </c>
      <c r="E30">
        <f t="shared" si="1"/>
        <v>1.0482501553116588</v>
      </c>
      <c r="F30" t="e">
        <f t="shared" si="2"/>
        <v>#N/A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2CDB0-D267-4796-8313-602011E84DA6}">
  <dimension ref="A1:F46"/>
  <sheetViews>
    <sheetView topLeftCell="A17" workbookViewId="0">
      <selection activeCell="C33" sqref="C33"/>
    </sheetView>
  </sheetViews>
  <sheetFormatPr defaultRowHeight="15"/>
  <sheetData>
    <row r="1" spans="1:5">
      <c r="A1" t="s">
        <v>91</v>
      </c>
    </row>
    <row r="3" spans="1:5">
      <c r="A3" t="s">
        <v>114</v>
      </c>
    </row>
    <row r="4" spans="1:5">
      <c r="A4" t="s">
        <v>115</v>
      </c>
      <c r="B4" t="s">
        <v>116</v>
      </c>
    </row>
    <row r="5" spans="1:5">
      <c r="A5" t="s">
        <v>117</v>
      </c>
    </row>
    <row r="6" spans="1:5">
      <c r="A6" t="s">
        <v>118</v>
      </c>
    </row>
    <row r="7" spans="1:5">
      <c r="A7" t="s">
        <v>75</v>
      </c>
      <c r="B7" t="s">
        <v>119</v>
      </c>
      <c r="C7" t="s">
        <v>120</v>
      </c>
      <c r="D7" t="s">
        <v>121</v>
      </c>
      <c r="E7" t="s">
        <v>122</v>
      </c>
    </row>
    <row r="8" spans="1:5">
      <c r="A8">
        <v>2023</v>
      </c>
      <c r="B8">
        <v>21.46</v>
      </c>
      <c r="C8">
        <v>27.8</v>
      </c>
      <c r="D8">
        <v>17.23</v>
      </c>
      <c r="E8">
        <v>13.24</v>
      </c>
    </row>
    <row r="9" spans="1:5">
      <c r="A9">
        <v>2022</v>
      </c>
      <c r="B9">
        <v>18.39</v>
      </c>
      <c r="C9">
        <v>20.13</v>
      </c>
      <c r="D9">
        <v>15.55</v>
      </c>
      <c r="E9">
        <v>17.18</v>
      </c>
    </row>
    <row r="10" spans="1:5">
      <c r="A10">
        <v>2021</v>
      </c>
      <c r="B10">
        <v>6.32</v>
      </c>
      <c r="C10">
        <v>9.11</v>
      </c>
      <c r="D10">
        <v>4.47</v>
      </c>
      <c r="E10">
        <v>1.1299999999999999</v>
      </c>
    </row>
    <row r="11" spans="1:5">
      <c r="A11">
        <v>2020</v>
      </c>
      <c r="B11">
        <v>1.44</v>
      </c>
      <c r="C11">
        <v>5.03</v>
      </c>
      <c r="D11">
        <v>-1.4</v>
      </c>
      <c r="E11">
        <v>-6.06</v>
      </c>
    </row>
    <row r="12" spans="1:5">
      <c r="A12">
        <v>2019</v>
      </c>
      <c r="B12">
        <v>0.96</v>
      </c>
      <c r="C12">
        <v>3.91</v>
      </c>
      <c r="D12">
        <v>-0.56000000000000005</v>
      </c>
      <c r="E12">
        <v>-4.08</v>
      </c>
    </row>
    <row r="13" spans="1:5">
      <c r="A13">
        <v>2018</v>
      </c>
      <c r="B13">
        <v>0.86</v>
      </c>
      <c r="C13">
        <v>2.8</v>
      </c>
      <c r="D13">
        <v>-0.65</v>
      </c>
      <c r="E13">
        <v>-2.54</v>
      </c>
    </row>
    <row r="14" spans="1:5">
      <c r="A14">
        <v>2017</v>
      </c>
      <c r="B14">
        <v>0.38</v>
      </c>
      <c r="C14">
        <v>2.96</v>
      </c>
      <c r="D14">
        <v>-0.74</v>
      </c>
      <c r="E14">
        <v>-3.1</v>
      </c>
    </row>
    <row r="15" spans="1:5">
      <c r="A15">
        <v>2016</v>
      </c>
      <c r="B15">
        <v>-1.63</v>
      </c>
      <c r="C15">
        <v>0.24</v>
      </c>
      <c r="D15">
        <v>-2.89</v>
      </c>
      <c r="E15">
        <v>-4.79</v>
      </c>
    </row>
    <row r="16" spans="1:5">
      <c r="A16">
        <v>2015</v>
      </c>
      <c r="B16">
        <v>-0.28999999999999998</v>
      </c>
      <c r="C16">
        <v>1.04</v>
      </c>
      <c r="D16">
        <v>-0.93</v>
      </c>
      <c r="E16">
        <v>-2.68</v>
      </c>
    </row>
    <row r="17" spans="1:5">
      <c r="A17">
        <v>2014</v>
      </c>
      <c r="B17">
        <v>0</v>
      </c>
      <c r="C17">
        <v>0</v>
      </c>
      <c r="D17">
        <v>0</v>
      </c>
      <c r="E17">
        <v>0</v>
      </c>
    </row>
    <row r="18" spans="1:5">
      <c r="A18">
        <v>2013</v>
      </c>
      <c r="B18">
        <v>-3.54</v>
      </c>
      <c r="C18">
        <v>-3.12</v>
      </c>
      <c r="D18">
        <v>-4.47</v>
      </c>
      <c r="E18">
        <v>-2.96</v>
      </c>
    </row>
    <row r="19" spans="1:5">
      <c r="A19">
        <v>2012</v>
      </c>
      <c r="B19">
        <v>-5.75</v>
      </c>
      <c r="C19">
        <v>-5.1100000000000003</v>
      </c>
      <c r="D19">
        <v>-6.05</v>
      </c>
      <c r="E19">
        <v>-6.06</v>
      </c>
    </row>
    <row r="20" spans="1:5">
      <c r="A20">
        <v>2011</v>
      </c>
      <c r="B20">
        <v>-5.17</v>
      </c>
      <c r="C20">
        <v>-6.39</v>
      </c>
      <c r="D20">
        <v>-4.66</v>
      </c>
      <c r="E20">
        <v>-3.94</v>
      </c>
    </row>
    <row r="21" spans="1:5">
      <c r="A21">
        <v>2010</v>
      </c>
      <c r="B21">
        <v>-5.84</v>
      </c>
      <c r="C21">
        <v>-7.83</v>
      </c>
      <c r="D21">
        <v>-5.12</v>
      </c>
      <c r="E21">
        <v>-4.6500000000000004</v>
      </c>
    </row>
    <row r="22" spans="1:5">
      <c r="A22">
        <v>2009</v>
      </c>
      <c r="B22">
        <v>-5.94</v>
      </c>
      <c r="C22">
        <v>-8.07</v>
      </c>
      <c r="D22">
        <v>-5.4</v>
      </c>
      <c r="E22">
        <v>-3.8</v>
      </c>
    </row>
    <row r="23" spans="1:5">
      <c r="A23">
        <v>2008</v>
      </c>
      <c r="B23">
        <v>-6.7</v>
      </c>
      <c r="C23">
        <v>-10.06</v>
      </c>
      <c r="D23">
        <v>-4.47</v>
      </c>
      <c r="E23">
        <v>-1.97</v>
      </c>
    </row>
    <row r="24" spans="1:5">
      <c r="A24">
        <v>2007</v>
      </c>
      <c r="B24">
        <v>-12.55</v>
      </c>
      <c r="C24">
        <v>-14.94</v>
      </c>
      <c r="D24">
        <v>-10.15</v>
      </c>
      <c r="E24">
        <v>-10</v>
      </c>
    </row>
    <row r="25" spans="1:5">
      <c r="A25">
        <v>2006</v>
      </c>
      <c r="B25">
        <v>-14.75</v>
      </c>
      <c r="C25">
        <v>-16.93</v>
      </c>
      <c r="D25">
        <v>-11.92</v>
      </c>
      <c r="E25">
        <v>-13.24</v>
      </c>
    </row>
    <row r="26" spans="1:5">
      <c r="A26">
        <v>2005</v>
      </c>
      <c r="B26">
        <v>-22.03</v>
      </c>
      <c r="C26">
        <v>-24.52</v>
      </c>
      <c r="D26">
        <v>-19.27</v>
      </c>
      <c r="E26">
        <v>-19.3</v>
      </c>
    </row>
    <row r="27" spans="1:5">
      <c r="A27">
        <v>2004</v>
      </c>
      <c r="B27">
        <v>-27.11</v>
      </c>
      <c r="C27">
        <v>-28.51</v>
      </c>
      <c r="D27">
        <v>-23.93</v>
      </c>
      <c r="E27">
        <v>-26.06</v>
      </c>
    </row>
    <row r="28" spans="1:5">
      <c r="A28">
        <v>2003</v>
      </c>
      <c r="B28">
        <v>-28.74</v>
      </c>
      <c r="C28">
        <v>-30.35</v>
      </c>
      <c r="D28">
        <v>-25.23</v>
      </c>
      <c r="E28">
        <v>-28.03</v>
      </c>
    </row>
    <row r="29" spans="1:5">
      <c r="A29">
        <v>2002</v>
      </c>
      <c r="B29">
        <v>-31.03</v>
      </c>
      <c r="C29">
        <v>-32.590000000000003</v>
      </c>
      <c r="D29">
        <v>-26.54</v>
      </c>
      <c r="E29">
        <v>-31.27</v>
      </c>
    </row>
    <row r="30" spans="1:5">
      <c r="A30">
        <v>2001</v>
      </c>
      <c r="B30">
        <v>-30.17</v>
      </c>
      <c r="C30">
        <v>-31.47</v>
      </c>
      <c r="D30">
        <v>-26.26</v>
      </c>
      <c r="E30">
        <v>-28.87</v>
      </c>
    </row>
    <row r="32" spans="1:5">
      <c r="B32" t="s">
        <v>52</v>
      </c>
      <c r="E32" t="s">
        <v>53</v>
      </c>
    </row>
    <row r="33" spans="1:6">
      <c r="A33" s="2"/>
      <c r="B33" s="3" t="s">
        <v>2</v>
      </c>
      <c r="C33" t="s">
        <v>123</v>
      </c>
      <c r="E33" s="3" t="s">
        <v>2</v>
      </c>
      <c r="F33" t="s">
        <v>123</v>
      </c>
    </row>
    <row r="34" spans="1:6">
      <c r="A34" s="2"/>
      <c r="B34" s="1"/>
    </row>
    <row r="35" spans="1:6">
      <c r="A35" s="2"/>
      <c r="B35" s="1"/>
    </row>
    <row r="36" spans="1:6">
      <c r="A36" s="6">
        <v>2014</v>
      </c>
      <c r="B36" s="7">
        <v>48.29</v>
      </c>
      <c r="C36" s="16" cm="1">
        <f t="array" ref="C36" xml:space="preserve"> INDEX($C$8:$C$30, MATCH(A36, $A$8:$A$30, 0), )/100 + 1</f>
        <v>1</v>
      </c>
      <c r="E36">
        <f xml:space="preserve"> B36/B$36</f>
        <v>1</v>
      </c>
      <c r="F36">
        <f xml:space="preserve"> C36/C$36</f>
        <v>1</v>
      </c>
    </row>
    <row r="37" spans="1:6">
      <c r="A37" s="6">
        <v>2015</v>
      </c>
      <c r="B37" s="7">
        <v>42.88</v>
      </c>
      <c r="C37" s="16" cm="1">
        <f t="array" ref="C37" xml:space="preserve"> INDEX($C$8:$C$30, MATCH(A37, $A$8:$A$30, 0), )/100 + 1</f>
        <v>1.0104</v>
      </c>
      <c r="E37">
        <f t="shared" ref="E37:E46" si="0" xml:space="preserve"> B37/B$36</f>
        <v>0.88796852350383104</v>
      </c>
      <c r="F37">
        <f t="shared" ref="F37:F46" si="1" xml:space="preserve"> C37/C$36</f>
        <v>1.0104</v>
      </c>
    </row>
    <row r="38" spans="1:6">
      <c r="A38" s="6">
        <v>2016</v>
      </c>
      <c r="B38" s="7">
        <v>45.55</v>
      </c>
      <c r="C38" s="16" cm="1">
        <f t="array" ref="C38" xml:space="preserve"> INDEX($C$8:$C$30, MATCH(A38, $A$8:$A$30, 0), )/100 + 1</f>
        <v>1.0024</v>
      </c>
      <c r="E38">
        <f t="shared" si="0"/>
        <v>0.94325947401118238</v>
      </c>
      <c r="F38">
        <f t="shared" si="1"/>
        <v>1.0024</v>
      </c>
    </row>
    <row r="39" spans="1:6">
      <c r="A39" s="6">
        <v>2017</v>
      </c>
      <c r="B39" s="7">
        <v>43.47</v>
      </c>
      <c r="C39" s="16" cm="1">
        <f t="array" ref="C39" xml:space="preserve"> INDEX($C$8:$C$30, MATCH(A39, $A$8:$A$30, 0), )/100 + 1</f>
        <v>1.0296000000000001</v>
      </c>
      <c r="E39">
        <f t="shared" si="0"/>
        <v>0.90018637399047419</v>
      </c>
      <c r="F39">
        <f t="shared" si="1"/>
        <v>1.0296000000000001</v>
      </c>
    </row>
    <row r="40" spans="1:6">
      <c r="A40" s="6">
        <v>2018</v>
      </c>
      <c r="B40" s="7">
        <v>47.29</v>
      </c>
      <c r="C40" s="16" cm="1">
        <f t="array" ref="C40" xml:space="preserve"> INDEX($C$8:$C$30, MATCH(A40, $A$8:$A$30, 0), )/100 + 1</f>
        <v>1.028</v>
      </c>
      <c r="E40">
        <f t="shared" si="0"/>
        <v>0.979291778836198</v>
      </c>
      <c r="F40">
        <f t="shared" si="1"/>
        <v>1.028</v>
      </c>
    </row>
    <row r="41" spans="1:6">
      <c r="A41" s="6">
        <v>2019</v>
      </c>
      <c r="B41" s="7">
        <v>44.17</v>
      </c>
      <c r="C41" s="16" cm="1">
        <f t="array" ref="C41" xml:space="preserve"> INDEX($C$8:$C$30, MATCH(A41, $A$8:$A$30, 0), )/100 + 1</f>
        <v>1.0390999999999999</v>
      </c>
      <c r="E41">
        <f t="shared" si="0"/>
        <v>0.91468212880513566</v>
      </c>
      <c r="F41">
        <f t="shared" si="1"/>
        <v>1.0390999999999999</v>
      </c>
    </row>
    <row r="42" spans="1:6">
      <c r="A42" s="6">
        <v>2020</v>
      </c>
      <c r="B42" s="7">
        <v>42.45</v>
      </c>
      <c r="C42" s="16" cm="1">
        <f t="array" ref="C42" xml:space="preserve"> INDEX($C$8:$C$30, MATCH(A42, $A$8:$A$30, 0), )/100 + 1</f>
        <v>1.0503</v>
      </c>
      <c r="E42">
        <f t="shared" si="0"/>
        <v>0.87906398840339617</v>
      </c>
      <c r="F42">
        <f t="shared" si="1"/>
        <v>1.0503</v>
      </c>
    </row>
    <row r="43" spans="1:6">
      <c r="A43" s="6">
        <v>2021</v>
      </c>
      <c r="B43" s="7">
        <v>44.18</v>
      </c>
      <c r="C43" s="16" cm="1">
        <f t="array" ref="C43" xml:space="preserve"> INDEX($C$8:$C$30, MATCH(A43, $A$8:$A$30, 0), )/100 + 1</f>
        <v>1.0911</v>
      </c>
      <c r="E43">
        <f t="shared" si="0"/>
        <v>0.91488921101677367</v>
      </c>
      <c r="F43">
        <f t="shared" si="1"/>
        <v>1.0911</v>
      </c>
    </row>
    <row r="44" spans="1:6">
      <c r="A44" s="6">
        <v>2022</v>
      </c>
      <c r="B44" s="7">
        <v>48.38</v>
      </c>
      <c r="C44" s="16" cm="1">
        <f t="array" ref="C44" xml:space="preserve"> INDEX($C$8:$C$30, MATCH(A44, $A$8:$A$30, 0), )/100 + 1</f>
        <v>1.2013</v>
      </c>
      <c r="E44">
        <f t="shared" si="0"/>
        <v>1.0018637399047423</v>
      </c>
      <c r="F44">
        <f t="shared" si="1"/>
        <v>1.2013</v>
      </c>
    </row>
    <row r="45" spans="1:6">
      <c r="A45" s="6">
        <v>2023</v>
      </c>
      <c r="B45" s="7">
        <v>49.55</v>
      </c>
      <c r="C45" s="16" cm="1">
        <f t="array" ref="C45" xml:space="preserve"> INDEX($C$8:$C$30, MATCH(A45, $A$8:$A$30, 0), )/100 + 1</f>
        <v>1.278</v>
      </c>
      <c r="E45">
        <f t="shared" si="0"/>
        <v>1.0260923586663906</v>
      </c>
      <c r="F45">
        <f t="shared" si="1"/>
        <v>1.278</v>
      </c>
    </row>
    <row r="46" spans="1:6" ht="15.75" thickBot="1">
      <c r="A46" s="9">
        <v>2024</v>
      </c>
      <c r="B46" s="10">
        <v>50.62</v>
      </c>
      <c r="C46" s="16" t="e" cm="1">
        <f t="array" ref="C46" xml:space="preserve"> INDEX($C$8:$C$30, MATCH(A46, $A$8:$A$30, 0), )/100 + 1</f>
        <v>#N/A</v>
      </c>
      <c r="E46">
        <f t="shared" si="0"/>
        <v>1.0482501553116588</v>
      </c>
      <c r="F46" t="e">
        <f t="shared" si="1"/>
        <v>#N/A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D22A5-B8B2-4E13-9E6D-91E41D825EF8}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9C13-95B8-4CF2-BD29-2933048CB034}">
  <dimension ref="A1:V34"/>
  <sheetViews>
    <sheetView topLeftCell="A3" workbookViewId="0">
      <selection activeCell="L32" sqref="L32"/>
    </sheetView>
  </sheetViews>
  <sheetFormatPr defaultRowHeight="15"/>
  <cols>
    <col min="1" max="1" width="5.140625" bestFit="1" customWidth="1"/>
    <col min="2" max="2" width="7" bestFit="1" customWidth="1"/>
    <col min="3" max="3" width="10.140625" bestFit="1" customWidth="1"/>
    <col min="4" max="4" width="11.140625" bestFit="1" customWidth="1"/>
    <col min="5" max="5" width="10.140625" bestFit="1" customWidth="1"/>
    <col min="6" max="6" width="7.5703125" bestFit="1" customWidth="1"/>
    <col min="7" max="7" width="10.140625" bestFit="1" customWidth="1"/>
    <col min="8" max="8" width="11.140625" bestFit="1" customWidth="1"/>
    <col min="10" max="10" width="7.5703125" bestFit="1" customWidth="1"/>
    <col min="11" max="11" width="10.140625" bestFit="1" customWidth="1"/>
    <col min="12" max="12" width="11.140625" bestFit="1" customWidth="1"/>
    <col min="13" max="13" width="8.85546875" bestFit="1" customWidth="1"/>
    <col min="14" max="14" width="7.5703125" bestFit="1" customWidth="1"/>
    <col min="15" max="15" width="9" bestFit="1" customWidth="1"/>
    <col min="16" max="16" width="8.7109375" bestFit="1" customWidth="1"/>
    <col min="17" max="17" width="8.85546875" bestFit="1" customWidth="1"/>
    <col min="18" max="18" width="7.5703125" bestFit="1" customWidth="1"/>
    <col min="19" max="19" width="10.140625" bestFit="1" customWidth="1"/>
    <col min="20" max="20" width="11.140625" bestFit="1" customWidth="1"/>
    <col min="21" max="21" width="10.140625" bestFit="1" customWidth="1"/>
    <col min="22" max="22" width="7.5703125" bestFit="1" customWidth="1"/>
  </cols>
  <sheetData>
    <row r="1" spans="1:22">
      <c r="A1" t="s">
        <v>91</v>
      </c>
    </row>
    <row r="3" spans="1:22">
      <c r="A3" s="70" t="s">
        <v>124</v>
      </c>
      <c r="B3" s="71"/>
      <c r="C3" s="67" t="s">
        <v>125</v>
      </c>
      <c r="D3" s="68"/>
      <c r="E3" s="68"/>
      <c r="F3" s="69"/>
      <c r="G3" s="72" t="s">
        <v>126</v>
      </c>
      <c r="H3" s="73"/>
      <c r="I3" s="73"/>
      <c r="J3" s="74"/>
      <c r="K3" s="75" t="s">
        <v>127</v>
      </c>
      <c r="L3" s="76"/>
      <c r="M3" s="76"/>
      <c r="N3" s="77"/>
      <c r="O3" s="64" t="s">
        <v>128</v>
      </c>
      <c r="P3" s="65"/>
      <c r="Q3" s="65"/>
      <c r="R3" s="66"/>
      <c r="S3" s="67" t="s">
        <v>129</v>
      </c>
      <c r="T3" s="68"/>
      <c r="U3" s="68"/>
      <c r="V3" s="69"/>
    </row>
    <row r="4" spans="1:22" ht="25.5">
      <c r="A4" s="70" t="s">
        <v>124</v>
      </c>
      <c r="B4" s="71"/>
      <c r="C4" s="28" t="s">
        <v>130</v>
      </c>
      <c r="D4" s="28" t="s">
        <v>131</v>
      </c>
      <c r="E4" s="28" t="s">
        <v>132</v>
      </c>
      <c r="F4" s="28" t="s">
        <v>133</v>
      </c>
      <c r="G4" s="29" t="s">
        <v>130</v>
      </c>
      <c r="H4" s="29" t="s">
        <v>131</v>
      </c>
      <c r="I4" s="29" t="s">
        <v>132</v>
      </c>
      <c r="J4" s="29" t="s">
        <v>133</v>
      </c>
      <c r="K4" s="30" t="s">
        <v>130</v>
      </c>
      <c r="L4" s="30" t="s">
        <v>131</v>
      </c>
      <c r="M4" s="30" t="s">
        <v>132</v>
      </c>
      <c r="N4" s="30" t="s">
        <v>133</v>
      </c>
      <c r="O4" s="31" t="s">
        <v>130</v>
      </c>
      <c r="P4" s="31" t="s">
        <v>131</v>
      </c>
      <c r="Q4" s="31" t="s">
        <v>132</v>
      </c>
      <c r="R4" s="31" t="s">
        <v>133</v>
      </c>
      <c r="S4" s="28" t="s">
        <v>130</v>
      </c>
      <c r="T4" s="28" t="s">
        <v>131</v>
      </c>
      <c r="U4" s="28" t="s">
        <v>132</v>
      </c>
      <c r="V4" s="28" t="s">
        <v>133</v>
      </c>
    </row>
    <row r="5" spans="1:22" ht="25.5">
      <c r="A5" s="32" t="s">
        <v>75</v>
      </c>
      <c r="B5" s="32" t="s">
        <v>134</v>
      </c>
      <c r="C5" s="33" t="s">
        <v>135</v>
      </c>
      <c r="D5" s="33" t="s">
        <v>136</v>
      </c>
      <c r="E5" s="33" t="s">
        <v>137</v>
      </c>
      <c r="F5" s="34" t="s">
        <v>138</v>
      </c>
      <c r="G5" s="35" t="s">
        <v>135</v>
      </c>
      <c r="H5" s="35" t="s">
        <v>136</v>
      </c>
      <c r="I5" s="35" t="s">
        <v>137</v>
      </c>
      <c r="J5" s="36" t="s">
        <v>138</v>
      </c>
      <c r="K5" s="37" t="s">
        <v>135</v>
      </c>
      <c r="L5" s="37" t="s">
        <v>136</v>
      </c>
      <c r="M5" s="37" t="s">
        <v>137</v>
      </c>
      <c r="N5" s="38" t="s">
        <v>138</v>
      </c>
      <c r="O5" s="39" t="s">
        <v>135</v>
      </c>
      <c r="P5" s="39" t="s">
        <v>136</v>
      </c>
      <c r="Q5" s="39" t="s">
        <v>137</v>
      </c>
      <c r="R5" s="40" t="s">
        <v>138</v>
      </c>
      <c r="S5" s="33" t="s">
        <v>135</v>
      </c>
      <c r="T5" s="33" t="s">
        <v>136</v>
      </c>
      <c r="U5" s="33" t="s">
        <v>137</v>
      </c>
      <c r="V5" s="34" t="s">
        <v>138</v>
      </c>
    </row>
    <row r="6" spans="1:22">
      <c r="A6" s="41">
        <v>2023</v>
      </c>
      <c r="B6" s="42" t="s">
        <v>139</v>
      </c>
      <c r="C6" s="43">
        <v>24388838</v>
      </c>
      <c r="D6" s="43">
        <v>168610875</v>
      </c>
      <c r="E6" s="43">
        <v>12257008</v>
      </c>
      <c r="F6" s="44">
        <v>14.46</v>
      </c>
      <c r="G6" s="45">
        <v>14629032</v>
      </c>
      <c r="H6" s="45">
        <v>165791834</v>
      </c>
      <c r="I6" s="45">
        <v>1589559</v>
      </c>
      <c r="J6" s="46">
        <v>8.82</v>
      </c>
      <c r="K6" s="47">
        <v>10440918</v>
      </c>
      <c r="L6" s="47">
        <v>158248978</v>
      </c>
      <c r="M6" s="47">
        <v>344534</v>
      </c>
      <c r="N6" s="48">
        <v>6.6</v>
      </c>
      <c r="O6" s="49">
        <v>12312</v>
      </c>
      <c r="P6" s="49">
        <v>168698</v>
      </c>
      <c r="Q6" s="49">
        <v>3</v>
      </c>
      <c r="R6" s="50">
        <v>7.3</v>
      </c>
      <c r="S6" s="43">
        <v>49471100</v>
      </c>
      <c r="T6" s="43">
        <v>492820385</v>
      </c>
      <c r="U6" s="43">
        <v>14191104</v>
      </c>
      <c r="V6" s="44">
        <v>10.039999999999999</v>
      </c>
    </row>
    <row r="7" spans="1:22">
      <c r="A7" s="41">
        <v>2022</v>
      </c>
      <c r="B7" s="42" t="s">
        <v>139</v>
      </c>
      <c r="C7" s="43">
        <v>23474681</v>
      </c>
      <c r="D7" s="43">
        <v>170596460</v>
      </c>
      <c r="E7" s="43">
        <v>12063147</v>
      </c>
      <c r="F7" s="44">
        <v>13.76</v>
      </c>
      <c r="G7" s="45">
        <v>14538636</v>
      </c>
      <c r="H7" s="45">
        <v>160719198</v>
      </c>
      <c r="I7" s="45">
        <v>1574976</v>
      </c>
      <c r="J7" s="46">
        <v>9.0500000000000007</v>
      </c>
      <c r="K7" s="47">
        <v>10259466</v>
      </c>
      <c r="L7" s="47">
        <v>143905882</v>
      </c>
      <c r="M7" s="47">
        <v>322120</v>
      </c>
      <c r="N7" s="48">
        <v>7.13</v>
      </c>
      <c r="O7" s="49">
        <v>12259</v>
      </c>
      <c r="P7" s="49">
        <v>179652</v>
      </c>
      <c r="Q7" s="49">
        <v>3</v>
      </c>
      <c r="R7" s="50">
        <v>6.82</v>
      </c>
      <c r="S7" s="43">
        <v>48285042</v>
      </c>
      <c r="T7" s="43">
        <v>475401192</v>
      </c>
      <c r="U7" s="43">
        <v>13960246</v>
      </c>
      <c r="V7" s="44">
        <v>10.16</v>
      </c>
    </row>
    <row r="8" spans="1:22">
      <c r="A8" s="41">
        <v>2021</v>
      </c>
      <c r="B8" s="42" t="s">
        <v>139</v>
      </c>
      <c r="C8" s="43">
        <v>18772300</v>
      </c>
      <c r="D8" s="43">
        <v>155075136</v>
      </c>
      <c r="E8" s="43">
        <v>11815251</v>
      </c>
      <c r="F8" s="44">
        <v>12.11</v>
      </c>
      <c r="G8" s="45">
        <v>12897917</v>
      </c>
      <c r="H8" s="45">
        <v>147843231</v>
      </c>
      <c r="I8" s="45">
        <v>1552641</v>
      </c>
      <c r="J8" s="46">
        <v>8.7200000000000006</v>
      </c>
      <c r="K8" s="47">
        <v>8115251</v>
      </c>
      <c r="L8" s="47">
        <v>132529561</v>
      </c>
      <c r="M8" s="47">
        <v>293034</v>
      </c>
      <c r="N8" s="48">
        <v>6.12</v>
      </c>
      <c r="O8" s="49">
        <v>11865</v>
      </c>
      <c r="P8" s="49">
        <v>179950</v>
      </c>
      <c r="Q8" s="49">
        <v>3</v>
      </c>
      <c r="R8" s="50">
        <v>6.59</v>
      </c>
      <c r="S8" s="43">
        <v>39797333</v>
      </c>
      <c r="T8" s="43">
        <v>435627878</v>
      </c>
      <c r="U8" s="43">
        <v>13660929</v>
      </c>
      <c r="V8" s="44">
        <v>9.14</v>
      </c>
    </row>
    <row r="9" spans="1:22">
      <c r="A9" s="41">
        <v>2020</v>
      </c>
      <c r="B9" s="42" t="s">
        <v>139</v>
      </c>
      <c r="C9" s="43">
        <v>18322011</v>
      </c>
      <c r="D9" s="43">
        <v>156414819</v>
      </c>
      <c r="E9" s="43">
        <v>11515333</v>
      </c>
      <c r="F9" s="44">
        <v>11.71</v>
      </c>
      <c r="G9" s="45">
        <v>11030926</v>
      </c>
      <c r="H9" s="45">
        <v>145167577</v>
      </c>
      <c r="I9" s="45">
        <v>1539553</v>
      </c>
      <c r="J9" s="46">
        <v>7.6</v>
      </c>
      <c r="K9" s="47">
        <v>6341506</v>
      </c>
      <c r="L9" s="47">
        <v>125107209</v>
      </c>
      <c r="M9" s="47">
        <v>264126</v>
      </c>
      <c r="N9" s="48">
        <v>5.07</v>
      </c>
      <c r="O9" s="49">
        <v>11314</v>
      </c>
      <c r="P9" s="49">
        <v>173662</v>
      </c>
      <c r="Q9" s="49">
        <v>3</v>
      </c>
      <c r="R9" s="50">
        <v>6.52</v>
      </c>
      <c r="S9" s="43">
        <v>35705757</v>
      </c>
      <c r="T9" s="43">
        <v>426863267</v>
      </c>
      <c r="U9" s="43">
        <v>13319015</v>
      </c>
      <c r="V9" s="44">
        <v>8.36</v>
      </c>
    </row>
    <row r="10" spans="1:22">
      <c r="A10" s="41">
        <v>2019</v>
      </c>
      <c r="B10" s="42" t="s">
        <v>139</v>
      </c>
      <c r="C10" s="43">
        <v>18286991</v>
      </c>
      <c r="D10" s="43">
        <v>155481342</v>
      </c>
      <c r="E10" s="43">
        <v>11366639</v>
      </c>
      <c r="F10" s="44">
        <v>11.76</v>
      </c>
      <c r="G10" s="45">
        <v>11440049</v>
      </c>
      <c r="H10" s="45">
        <v>142001524</v>
      </c>
      <c r="I10" s="45">
        <v>1537111</v>
      </c>
      <c r="J10" s="46">
        <v>8.06</v>
      </c>
      <c r="K10" s="47">
        <v>7171361</v>
      </c>
      <c r="L10" s="47">
        <v>131673922</v>
      </c>
      <c r="M10" s="47">
        <v>232427</v>
      </c>
      <c r="N10" s="48">
        <v>5.45</v>
      </c>
      <c r="O10" s="49">
        <v>12022</v>
      </c>
      <c r="P10" s="49">
        <v>186616</v>
      </c>
      <c r="Q10" s="49">
        <v>3</v>
      </c>
      <c r="R10" s="50">
        <v>6.44</v>
      </c>
      <c r="S10" s="43">
        <v>36910422</v>
      </c>
      <c r="T10" s="43">
        <v>429343404</v>
      </c>
      <c r="U10" s="43">
        <v>13136180</v>
      </c>
      <c r="V10" s="44">
        <v>8.6</v>
      </c>
    </row>
    <row r="11" spans="1:22">
      <c r="A11" s="41">
        <v>2018</v>
      </c>
      <c r="B11" s="42" t="s">
        <v>139</v>
      </c>
      <c r="C11" s="43">
        <v>17609632</v>
      </c>
      <c r="D11" s="43">
        <v>157267913</v>
      </c>
      <c r="E11" s="43">
        <v>11148784</v>
      </c>
      <c r="F11" s="44">
        <v>11.2</v>
      </c>
      <c r="G11" s="45">
        <v>11714651</v>
      </c>
      <c r="H11" s="45">
        <v>143524631</v>
      </c>
      <c r="I11" s="45">
        <v>1591150</v>
      </c>
      <c r="J11" s="46">
        <v>8.16</v>
      </c>
      <c r="K11" s="47">
        <v>6654236</v>
      </c>
      <c r="L11" s="47">
        <v>123438829</v>
      </c>
      <c r="M11" s="47">
        <v>125714</v>
      </c>
      <c r="N11" s="48">
        <v>5.39</v>
      </c>
      <c r="O11" s="49">
        <v>15123</v>
      </c>
      <c r="P11" s="49">
        <v>187255</v>
      </c>
      <c r="Q11" s="49">
        <v>3</v>
      </c>
      <c r="R11" s="50">
        <v>8.08</v>
      </c>
      <c r="S11" s="43">
        <v>35993641</v>
      </c>
      <c r="T11" s="43">
        <v>424418628</v>
      </c>
      <c r="U11" s="43">
        <v>12865651</v>
      </c>
      <c r="V11" s="44">
        <v>8.48</v>
      </c>
    </row>
    <row r="12" spans="1:22">
      <c r="A12" s="41">
        <v>2017</v>
      </c>
      <c r="B12" s="42" t="s">
        <v>139</v>
      </c>
      <c r="C12" s="43">
        <v>15886368</v>
      </c>
      <c r="D12" s="43">
        <v>144242131</v>
      </c>
      <c r="E12" s="43">
        <v>10809494</v>
      </c>
      <c r="F12" s="44">
        <v>11.01</v>
      </c>
      <c r="G12" s="45">
        <v>11352259</v>
      </c>
      <c r="H12" s="45">
        <v>137485841</v>
      </c>
      <c r="I12" s="45">
        <v>1514712</v>
      </c>
      <c r="J12" s="46">
        <v>8.26</v>
      </c>
      <c r="K12" s="47">
        <v>6424254</v>
      </c>
      <c r="L12" s="47">
        <v>119970143</v>
      </c>
      <c r="M12" s="47">
        <v>114857</v>
      </c>
      <c r="N12" s="48">
        <v>5.35</v>
      </c>
      <c r="O12" s="49">
        <v>14866</v>
      </c>
      <c r="P12" s="49">
        <v>182259</v>
      </c>
      <c r="Q12" s="49">
        <v>3</v>
      </c>
      <c r="R12" s="50">
        <v>8.16</v>
      </c>
      <c r="S12" s="43">
        <v>33677747</v>
      </c>
      <c r="T12" s="43">
        <v>401880374</v>
      </c>
      <c r="U12" s="43">
        <v>12439066</v>
      </c>
      <c r="V12" s="44">
        <v>8.3800000000000008</v>
      </c>
    </row>
    <row r="13" spans="1:22">
      <c r="A13" s="41">
        <v>2016</v>
      </c>
      <c r="B13" s="42" t="s">
        <v>139</v>
      </c>
      <c r="C13" s="43">
        <v>16048319</v>
      </c>
      <c r="D13" s="43">
        <v>145973181</v>
      </c>
      <c r="E13" s="43">
        <v>10521732</v>
      </c>
      <c r="F13" s="44">
        <v>10.99</v>
      </c>
      <c r="G13" s="45">
        <v>11483766</v>
      </c>
      <c r="H13" s="45">
        <v>139104274</v>
      </c>
      <c r="I13" s="45">
        <v>1447247</v>
      </c>
      <c r="J13" s="46">
        <v>8.26</v>
      </c>
      <c r="K13" s="47">
        <v>6041600</v>
      </c>
      <c r="L13" s="47">
        <v>113402713</v>
      </c>
      <c r="M13" s="47">
        <v>105552</v>
      </c>
      <c r="N13" s="48">
        <v>5.33</v>
      </c>
      <c r="O13" s="49">
        <v>14385</v>
      </c>
      <c r="P13" s="49">
        <v>181641</v>
      </c>
      <c r="Q13" s="49">
        <v>3</v>
      </c>
      <c r="R13" s="50">
        <v>7.92</v>
      </c>
      <c r="S13" s="43">
        <v>33588069</v>
      </c>
      <c r="T13" s="43">
        <v>398661809</v>
      </c>
      <c r="U13" s="43">
        <v>12074534</v>
      </c>
      <c r="V13" s="44">
        <v>8.43</v>
      </c>
    </row>
    <row r="14" spans="1:22">
      <c r="A14" s="41">
        <v>2015</v>
      </c>
      <c r="B14" s="42" t="s">
        <v>139</v>
      </c>
      <c r="C14" s="43">
        <v>16838434</v>
      </c>
      <c r="D14" s="43">
        <v>145651913</v>
      </c>
      <c r="E14" s="43">
        <v>10318006</v>
      </c>
      <c r="F14" s="44">
        <v>11.56</v>
      </c>
      <c r="G14" s="45">
        <v>11115260</v>
      </c>
      <c r="H14" s="45">
        <v>136323562</v>
      </c>
      <c r="I14" s="45">
        <v>1425780</v>
      </c>
      <c r="J14" s="46">
        <v>8.15</v>
      </c>
      <c r="K14" s="47">
        <v>6161020</v>
      </c>
      <c r="L14" s="47">
        <v>110182265</v>
      </c>
      <c r="M14" s="47">
        <v>105936</v>
      </c>
      <c r="N14" s="48">
        <v>5.59</v>
      </c>
      <c r="O14" s="49">
        <v>9585</v>
      </c>
      <c r="P14" s="49">
        <v>179614</v>
      </c>
      <c r="Q14" s="49">
        <v>3</v>
      </c>
      <c r="R14" s="50">
        <v>5.34</v>
      </c>
      <c r="S14" s="43">
        <v>34124300</v>
      </c>
      <c r="T14" s="43">
        <v>392337354</v>
      </c>
      <c r="U14" s="43">
        <v>11849725</v>
      </c>
      <c r="V14" s="44">
        <v>8.6999999999999993</v>
      </c>
    </row>
    <row r="15" spans="1:22">
      <c r="A15" s="41">
        <v>2014</v>
      </c>
      <c r="B15" s="42" t="s">
        <v>139</v>
      </c>
      <c r="C15" s="43">
        <v>16715817</v>
      </c>
      <c r="D15" s="43">
        <v>140899744</v>
      </c>
      <c r="E15" s="43">
        <v>10138874</v>
      </c>
      <c r="F15" s="44">
        <v>11.86</v>
      </c>
      <c r="G15" s="45">
        <v>11379847</v>
      </c>
      <c r="H15" s="45">
        <v>139432095</v>
      </c>
      <c r="I15" s="45">
        <v>1432478</v>
      </c>
      <c r="J15" s="46">
        <v>8.16</v>
      </c>
      <c r="K15" s="47">
        <v>6727425</v>
      </c>
      <c r="L15" s="47">
        <v>109165495</v>
      </c>
      <c r="M15" s="47">
        <v>101641</v>
      </c>
      <c r="N15" s="48">
        <v>6.16</v>
      </c>
      <c r="O15" s="49">
        <v>8909</v>
      </c>
      <c r="P15" s="49">
        <v>172486</v>
      </c>
      <c r="Q15" s="49">
        <v>3</v>
      </c>
      <c r="R15" s="50">
        <v>5.17</v>
      </c>
      <c r="S15" s="43">
        <v>34831998</v>
      </c>
      <c r="T15" s="43">
        <v>389669820</v>
      </c>
      <c r="U15" s="43">
        <v>11672996</v>
      </c>
      <c r="V15" s="44">
        <v>8.94</v>
      </c>
    </row>
    <row r="20" spans="1:6">
      <c r="B20" t="s">
        <v>52</v>
      </c>
      <c r="E20" t="s">
        <v>53</v>
      </c>
    </row>
    <row r="21" spans="1:6">
      <c r="A21" s="2"/>
      <c r="B21" s="3" t="s">
        <v>2</v>
      </c>
      <c r="C21" t="s">
        <v>140</v>
      </c>
      <c r="E21" s="3" t="s">
        <v>2</v>
      </c>
      <c r="F21" t="s">
        <v>140</v>
      </c>
    </row>
    <row r="22" spans="1:6">
      <c r="A22" s="2"/>
      <c r="B22" s="1"/>
    </row>
    <row r="23" spans="1:6">
      <c r="A23" s="2"/>
      <c r="B23" s="1"/>
    </row>
    <row r="24" spans="1:6">
      <c r="A24" s="6">
        <v>2014</v>
      </c>
      <c r="B24" s="7">
        <v>48.29</v>
      </c>
      <c r="C24" s="7" cm="1">
        <f t="array" ref="C24" xml:space="preserve"> INDEX($F$6:$F$15, MATCH(A24, $A$6:$A$15, 0), )</f>
        <v>11.86</v>
      </c>
      <c r="E24">
        <f xml:space="preserve"> B24/B$24</f>
        <v>1</v>
      </c>
      <c r="F24">
        <f xml:space="preserve"> C24/C$24</f>
        <v>1</v>
      </c>
    </row>
    <row r="25" spans="1:6">
      <c r="A25" s="6">
        <v>2015</v>
      </c>
      <c r="B25" s="7">
        <v>42.88</v>
      </c>
      <c r="C25" s="7" cm="1">
        <f t="array" ref="C25" xml:space="preserve"> INDEX($F$6:$F$15, MATCH(A25, $A$6:$A$15, 0), )</f>
        <v>11.56</v>
      </c>
      <c r="E25">
        <f t="shared" ref="E25:E34" si="0" xml:space="preserve"> B25/B$24</f>
        <v>0.88796852350383104</v>
      </c>
      <c r="F25">
        <f t="shared" ref="F25:F34" si="1" xml:space="preserve"> C25/C$24</f>
        <v>0.97470489038785846</v>
      </c>
    </row>
    <row r="26" spans="1:6">
      <c r="A26" s="6">
        <v>2016</v>
      </c>
      <c r="B26" s="7">
        <v>45.55</v>
      </c>
      <c r="C26" s="7" cm="1">
        <f t="array" ref="C26" xml:space="preserve"> INDEX($F$6:$F$15, MATCH(A26, $A$6:$A$15, 0), )</f>
        <v>10.99</v>
      </c>
      <c r="E26">
        <f t="shared" si="0"/>
        <v>0.94325947401118238</v>
      </c>
      <c r="F26">
        <f t="shared" si="1"/>
        <v>0.92664418212478927</v>
      </c>
    </row>
    <row r="27" spans="1:6">
      <c r="A27" s="6">
        <v>2017</v>
      </c>
      <c r="B27" s="7">
        <v>43.47</v>
      </c>
      <c r="C27" s="7" cm="1">
        <f t="array" ref="C27" xml:space="preserve"> INDEX($F$6:$F$15, MATCH(A27, $A$6:$A$15, 0), )</f>
        <v>11.01</v>
      </c>
      <c r="E27">
        <f t="shared" si="0"/>
        <v>0.90018637399047419</v>
      </c>
      <c r="F27">
        <f t="shared" si="1"/>
        <v>0.92833052276559869</v>
      </c>
    </row>
    <row r="28" spans="1:6">
      <c r="A28" s="6">
        <v>2018</v>
      </c>
      <c r="B28" s="7">
        <v>47.29</v>
      </c>
      <c r="C28" s="7" cm="1">
        <f t="array" ref="C28" xml:space="preserve"> INDEX($F$6:$F$15, MATCH(A28, $A$6:$A$15, 0), )</f>
        <v>11.2</v>
      </c>
      <c r="E28">
        <f t="shared" si="0"/>
        <v>0.979291778836198</v>
      </c>
      <c r="F28">
        <f t="shared" si="1"/>
        <v>0.94435075885328834</v>
      </c>
    </row>
    <row r="29" spans="1:6">
      <c r="A29" s="6">
        <v>2019</v>
      </c>
      <c r="B29" s="7">
        <v>44.17</v>
      </c>
      <c r="C29" s="7" cm="1">
        <f t="array" ref="C29" xml:space="preserve"> INDEX($F$6:$F$15, MATCH(A29, $A$6:$A$15, 0), )</f>
        <v>11.76</v>
      </c>
      <c r="E29">
        <f t="shared" si="0"/>
        <v>0.91468212880513566</v>
      </c>
      <c r="F29">
        <f t="shared" si="1"/>
        <v>0.99156829679595282</v>
      </c>
    </row>
    <row r="30" spans="1:6">
      <c r="A30" s="6">
        <v>2020</v>
      </c>
      <c r="B30" s="7">
        <v>42.45</v>
      </c>
      <c r="C30" s="7" cm="1">
        <f t="array" ref="C30" xml:space="preserve"> INDEX($F$6:$F$15, MATCH(A30, $A$6:$A$15, 0), )</f>
        <v>11.71</v>
      </c>
      <c r="E30">
        <f t="shared" si="0"/>
        <v>0.87906398840339617</v>
      </c>
      <c r="F30">
        <f t="shared" si="1"/>
        <v>0.98735244519392928</v>
      </c>
    </row>
    <row r="31" spans="1:6">
      <c r="A31" s="6">
        <v>2021</v>
      </c>
      <c r="B31" s="7">
        <v>44.18</v>
      </c>
      <c r="C31" s="7" cm="1">
        <f t="array" ref="C31" xml:space="preserve"> INDEX($F$6:$F$15, MATCH(A31, $A$6:$A$15, 0), )</f>
        <v>12.11</v>
      </c>
      <c r="E31">
        <f t="shared" si="0"/>
        <v>0.91488921101677367</v>
      </c>
      <c r="F31">
        <f t="shared" si="1"/>
        <v>1.021079258010118</v>
      </c>
    </row>
    <row r="32" spans="1:6">
      <c r="A32" s="6">
        <v>2022</v>
      </c>
      <c r="B32" s="7">
        <v>48.38</v>
      </c>
      <c r="C32" s="7" cm="1">
        <f t="array" ref="C32" xml:space="preserve"> INDEX($F$6:$F$15, MATCH(A32, $A$6:$A$15, 0), )</f>
        <v>13.76</v>
      </c>
      <c r="E32">
        <f t="shared" si="0"/>
        <v>1.0018637399047423</v>
      </c>
      <c r="F32">
        <f t="shared" si="1"/>
        <v>1.1602023608768972</v>
      </c>
    </row>
    <row r="33" spans="1:6">
      <c r="A33" s="6">
        <v>2023</v>
      </c>
      <c r="B33" s="7">
        <v>49.55</v>
      </c>
      <c r="C33" s="7" cm="1">
        <f t="array" ref="C33" xml:space="preserve"> INDEX($F$6:$F$15, MATCH(A33, $A$6:$A$15, 0), )</f>
        <v>14.46</v>
      </c>
      <c r="E33">
        <f t="shared" si="0"/>
        <v>1.0260923586663906</v>
      </c>
      <c r="F33">
        <f t="shared" si="1"/>
        <v>1.2192242833052278</v>
      </c>
    </row>
    <row r="34" spans="1:6" ht="15.75" thickBot="1">
      <c r="A34" s="9">
        <v>2024</v>
      </c>
      <c r="B34" s="10">
        <v>50.62</v>
      </c>
      <c r="C34" s="7" t="e" cm="1">
        <f t="array" ref="C34" xml:space="preserve"> INDEX($F$6:$F$15, MATCH(A34, $A$6:$A$15, 0), )</f>
        <v>#N/A</v>
      </c>
      <c r="E34">
        <f t="shared" si="0"/>
        <v>1.0482501553116588</v>
      </c>
      <c r="F34" t="e">
        <f t="shared" si="1"/>
        <v>#N/A</v>
      </c>
    </row>
  </sheetData>
  <mergeCells count="7">
    <mergeCell ref="O3:R3"/>
    <mergeCell ref="S3:V3"/>
    <mergeCell ref="A4:B4"/>
    <mergeCell ref="A3:B3"/>
    <mergeCell ref="C3:F3"/>
    <mergeCell ref="G3:J3"/>
    <mergeCell ref="K3:N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48FD-E73E-469C-8B04-293EBE6D9678}">
  <dimension ref="A1:L62"/>
  <sheetViews>
    <sheetView topLeftCell="A13" workbookViewId="0">
      <selection activeCell="L46" sqref="L46"/>
    </sheetView>
  </sheetViews>
  <sheetFormatPr defaultRowHeight="15"/>
  <cols>
    <col min="2" max="2" width="11.7109375" bestFit="1" customWidth="1"/>
    <col min="3" max="12" width="11.140625" bestFit="1" customWidth="1"/>
  </cols>
  <sheetData>
    <row r="1" spans="1:12">
      <c r="A1" t="s">
        <v>141</v>
      </c>
    </row>
    <row r="2" spans="1:12">
      <c r="C2">
        <v>2023</v>
      </c>
      <c r="D2">
        <v>2022</v>
      </c>
      <c r="E2">
        <v>2021</v>
      </c>
      <c r="F2">
        <v>2020</v>
      </c>
      <c r="G2">
        <v>2019</v>
      </c>
      <c r="H2">
        <v>2018</v>
      </c>
      <c r="I2">
        <v>2017</v>
      </c>
      <c r="J2">
        <v>2016</v>
      </c>
      <c r="K2">
        <v>2015</v>
      </c>
      <c r="L2">
        <v>2014</v>
      </c>
    </row>
    <row r="3" spans="1:12">
      <c r="B3" t="s">
        <v>1</v>
      </c>
      <c r="C3" s="17">
        <v>5465147</v>
      </c>
      <c r="D3" s="18">
        <v>5079891</v>
      </c>
      <c r="E3" s="17">
        <v>4604719</v>
      </c>
      <c r="F3" s="18">
        <v>4349689</v>
      </c>
      <c r="G3" s="17">
        <v>4250159</v>
      </c>
      <c r="H3" s="17">
        <v>4101385</v>
      </c>
      <c r="I3" s="18">
        <v>3958056</v>
      </c>
      <c r="J3" s="17">
        <v>3898257</v>
      </c>
      <c r="K3" s="18">
        <v>3758991</v>
      </c>
      <c r="L3" s="17">
        <v>3678070</v>
      </c>
    </row>
    <row r="4" spans="1:12">
      <c r="B4" t="s">
        <v>2</v>
      </c>
      <c r="C4" s="17">
        <v>3514323</v>
      </c>
      <c r="D4" s="18">
        <v>3205486</v>
      </c>
      <c r="E4" s="17">
        <v>2894087</v>
      </c>
      <c r="F4" s="18">
        <v>2722922</v>
      </c>
      <c r="G4" s="17">
        <v>2677712</v>
      </c>
      <c r="H4" s="22">
        <v>2640232</v>
      </c>
      <c r="I4" s="22">
        <v>2589526</v>
      </c>
      <c r="J4" s="22">
        <v>2505598</v>
      </c>
      <c r="K4" s="22">
        <v>2365218</v>
      </c>
      <c r="L4" s="22">
        <v>2279963</v>
      </c>
    </row>
    <row r="5" spans="1:12">
      <c r="B5" t="s">
        <v>142</v>
      </c>
      <c r="C5" s="17">
        <v>1806435</v>
      </c>
      <c r="D5" s="18">
        <v>1747986</v>
      </c>
      <c r="E5" s="17">
        <v>1520741</v>
      </c>
      <c r="F5" s="18">
        <v>1432843</v>
      </c>
      <c r="G5" s="17">
        <v>1426983</v>
      </c>
      <c r="H5" s="17">
        <v>1322396</v>
      </c>
      <c r="I5" s="18">
        <v>1263517</v>
      </c>
      <c r="J5" s="17" t="e">
        <v>#N/A</v>
      </c>
      <c r="K5" s="17" t="e">
        <v>#N/A</v>
      </c>
      <c r="L5" s="17" t="e">
        <v>#N/A</v>
      </c>
    </row>
    <row r="6" spans="1:12">
      <c r="B6" t="s">
        <v>5</v>
      </c>
      <c r="C6" s="17">
        <v>535392</v>
      </c>
      <c r="D6" s="18">
        <v>482872</v>
      </c>
      <c r="E6" s="17">
        <v>417995</v>
      </c>
      <c r="F6" s="18">
        <v>383319</v>
      </c>
      <c r="G6" s="17">
        <v>363922</v>
      </c>
      <c r="H6" s="17">
        <v>344790</v>
      </c>
      <c r="I6" s="18">
        <v>340914</v>
      </c>
      <c r="J6" s="17">
        <v>327104</v>
      </c>
      <c r="K6" s="18">
        <v>307928</v>
      </c>
      <c r="L6" s="17">
        <v>287969</v>
      </c>
    </row>
    <row r="8" spans="1:12">
      <c r="A8" t="s">
        <v>132</v>
      </c>
    </row>
    <row r="9" spans="1:12">
      <c r="C9">
        <v>2023</v>
      </c>
      <c r="D9">
        <v>2022</v>
      </c>
      <c r="E9">
        <v>2021</v>
      </c>
      <c r="F9">
        <v>2020</v>
      </c>
      <c r="G9">
        <v>2019</v>
      </c>
      <c r="H9">
        <v>2018</v>
      </c>
      <c r="I9">
        <v>2017</v>
      </c>
      <c r="J9">
        <v>2016</v>
      </c>
      <c r="K9">
        <v>2015</v>
      </c>
      <c r="L9">
        <v>2014</v>
      </c>
    </row>
    <row r="10" spans="1:12">
      <c r="B10" t="s">
        <v>1</v>
      </c>
      <c r="C10" s="21">
        <v>3936106</v>
      </c>
      <c r="D10" s="21">
        <v>3867910</v>
      </c>
      <c r="E10" s="21">
        <v>3802319</v>
      </c>
      <c r="F10" s="21">
        <v>3726472</v>
      </c>
      <c r="G10" s="21">
        <v>3657847</v>
      </c>
      <c r="H10" s="21">
        <v>3592113</v>
      </c>
      <c r="I10" s="21">
        <v>3478658</v>
      </c>
      <c r="J10" s="21">
        <v>3409463</v>
      </c>
      <c r="K10" s="21">
        <v>3358029</v>
      </c>
      <c r="L10" s="21">
        <v>3310530</v>
      </c>
    </row>
    <row r="11" spans="1:12">
      <c r="B11" t="s">
        <v>2</v>
      </c>
      <c r="C11" s="21">
        <v>2753976</v>
      </c>
      <c r="D11" s="21">
        <v>2703618</v>
      </c>
      <c r="E11" s="21">
        <v>2651537</v>
      </c>
      <c r="F11" s="21">
        <v>2588471</v>
      </c>
      <c r="G11" s="21">
        <v>2528408</v>
      </c>
      <c r="H11" s="21">
        <v>2484085</v>
      </c>
      <c r="I11" s="21">
        <v>2446080</v>
      </c>
      <c r="J11" s="21">
        <v>2397549</v>
      </c>
      <c r="K11" s="21">
        <v>2344532</v>
      </c>
      <c r="L11" s="21">
        <v>2293166</v>
      </c>
    </row>
    <row r="12" spans="1:12">
      <c r="B12" t="s">
        <v>142</v>
      </c>
      <c r="C12" s="21">
        <v>1099391</v>
      </c>
      <c r="D12" s="21">
        <v>1091914</v>
      </c>
      <c r="E12" s="21">
        <v>1079632</v>
      </c>
      <c r="F12" s="21">
        <v>1064875</v>
      </c>
      <c r="G12" s="21">
        <v>1048639</v>
      </c>
      <c r="H12" s="21">
        <v>1036443</v>
      </c>
      <c r="I12" s="21">
        <v>1025407</v>
      </c>
      <c r="J12" s="21">
        <v>1018200</v>
      </c>
      <c r="K12" s="21">
        <v>1012402</v>
      </c>
      <c r="L12" s="21">
        <v>1002964</v>
      </c>
    </row>
    <row r="13" spans="1:12">
      <c r="B13" t="s">
        <v>5</v>
      </c>
      <c r="C13" s="21">
        <v>272064</v>
      </c>
      <c r="D13" s="21">
        <v>267914</v>
      </c>
      <c r="E13" s="21">
        <v>263510</v>
      </c>
      <c r="F13" s="21">
        <v>258794</v>
      </c>
      <c r="G13" s="21">
        <v>255213</v>
      </c>
      <c r="H13" s="21">
        <v>251579</v>
      </c>
      <c r="I13" s="21">
        <v>248298</v>
      </c>
      <c r="J13" s="21">
        <v>245291</v>
      </c>
      <c r="K13" s="21">
        <v>241646</v>
      </c>
      <c r="L13" s="21">
        <v>238158</v>
      </c>
    </row>
    <row r="15" spans="1:12">
      <c r="A15" t="s">
        <v>143</v>
      </c>
    </row>
    <row r="16" spans="1:12">
      <c r="C16">
        <v>2023</v>
      </c>
      <c r="D16">
        <v>2022</v>
      </c>
      <c r="E16">
        <v>2021</v>
      </c>
      <c r="F16">
        <v>2020</v>
      </c>
      <c r="G16">
        <v>2019</v>
      </c>
      <c r="H16">
        <v>2018</v>
      </c>
      <c r="I16">
        <v>2017</v>
      </c>
      <c r="J16">
        <v>2016</v>
      </c>
      <c r="K16">
        <v>2015</v>
      </c>
      <c r="L16">
        <v>2014</v>
      </c>
    </row>
    <row r="17" spans="1:12">
      <c r="B17" t="s">
        <v>1</v>
      </c>
      <c r="C17" s="23">
        <f t="shared" ref="C17:L17" si="0" xml:space="preserve"> C3*1000/C10</f>
        <v>1388.4654021004515</v>
      </c>
      <c r="D17" s="23">
        <f t="shared" si="0"/>
        <v>1313.3426062136916</v>
      </c>
      <c r="E17" s="23">
        <f t="shared" si="0"/>
        <v>1211.0291114448839</v>
      </c>
      <c r="F17" s="23">
        <f t="shared" si="0"/>
        <v>1167.240489127518</v>
      </c>
      <c r="G17" s="23">
        <f t="shared" si="0"/>
        <v>1161.929134816191</v>
      </c>
      <c r="H17" s="23">
        <f t="shared" si="0"/>
        <v>1141.7750499497092</v>
      </c>
      <c r="I17" s="23">
        <f t="shared" si="0"/>
        <v>1137.8111904073353</v>
      </c>
      <c r="J17" s="23">
        <f t="shared" si="0"/>
        <v>1143.3639256387296</v>
      </c>
      <c r="K17" s="23">
        <f t="shared" si="0"/>
        <v>1119.4039717941685</v>
      </c>
      <c r="L17" s="23">
        <f t="shared" si="0"/>
        <v>1111.0214980682852</v>
      </c>
    </row>
    <row r="18" spans="1:12">
      <c r="B18" t="s">
        <v>2</v>
      </c>
      <c r="C18" s="23">
        <f t="shared" ref="C18:L18" si="1" xml:space="preserve"> C4*1000/C11</f>
        <v>1276.0906413127784</v>
      </c>
      <c r="D18" s="23">
        <f t="shared" si="1"/>
        <v>1185.6282951215742</v>
      </c>
      <c r="E18" s="23">
        <f t="shared" si="1"/>
        <v>1091.475246243971</v>
      </c>
      <c r="F18" s="23">
        <f t="shared" si="1"/>
        <v>1051.9422469867347</v>
      </c>
      <c r="G18" s="23">
        <f t="shared" si="1"/>
        <v>1059.050596264527</v>
      </c>
      <c r="H18" s="23">
        <f t="shared" si="1"/>
        <v>1062.8589601402527</v>
      </c>
      <c r="I18" s="23">
        <f t="shared" si="1"/>
        <v>1058.6432169021455</v>
      </c>
      <c r="J18" s="23">
        <f t="shared" si="1"/>
        <v>1045.0664407693023</v>
      </c>
      <c r="K18" s="23">
        <f t="shared" si="1"/>
        <v>1008.823082815675</v>
      </c>
      <c r="L18" s="23">
        <f t="shared" si="1"/>
        <v>994.24245780724118</v>
      </c>
    </row>
    <row r="19" spans="1:12">
      <c r="B19" t="s">
        <v>142</v>
      </c>
      <c r="C19" s="23">
        <f t="shared" ref="C19:L19" si="2" xml:space="preserve"> C5*1000/C12</f>
        <v>1643.1233291886144</v>
      </c>
      <c r="D19" s="23">
        <f t="shared" si="2"/>
        <v>1600.8458541606756</v>
      </c>
      <c r="E19" s="23">
        <f t="shared" si="2"/>
        <v>1408.5734768884213</v>
      </c>
      <c r="F19" s="23">
        <f t="shared" si="2"/>
        <v>1345.5504167155771</v>
      </c>
      <c r="G19" s="23">
        <f t="shared" si="2"/>
        <v>1360.7952784514023</v>
      </c>
      <c r="H19" s="23">
        <f t="shared" si="2"/>
        <v>1275.8984333918991</v>
      </c>
      <c r="I19" s="23">
        <f t="shared" si="2"/>
        <v>1232.2102345702731</v>
      </c>
      <c r="J19" s="23" t="e">
        <f t="shared" si="2"/>
        <v>#N/A</v>
      </c>
      <c r="K19" s="23" t="e">
        <f t="shared" si="2"/>
        <v>#N/A</v>
      </c>
      <c r="L19" s="23" t="e">
        <f t="shared" si="2"/>
        <v>#N/A</v>
      </c>
    </row>
    <row r="20" spans="1:12">
      <c r="B20" t="s">
        <v>5</v>
      </c>
      <c r="C20" s="23">
        <f t="shared" ref="C20:L20" si="3" xml:space="preserve"> C6*1000/C13</f>
        <v>1967.8899082568807</v>
      </c>
      <c r="D20" s="23">
        <f t="shared" si="3"/>
        <v>1802.3395567234261</v>
      </c>
      <c r="E20" s="23">
        <f t="shared" si="3"/>
        <v>1586.2585860119161</v>
      </c>
      <c r="F20" s="23">
        <f t="shared" si="3"/>
        <v>1481.1742157855283</v>
      </c>
      <c r="G20" s="23">
        <f t="shared" si="3"/>
        <v>1425.9540070450958</v>
      </c>
      <c r="H20" s="23">
        <f t="shared" si="3"/>
        <v>1370.503897384122</v>
      </c>
      <c r="I20" s="23">
        <f t="shared" si="3"/>
        <v>1373.0034071961916</v>
      </c>
      <c r="J20" s="23">
        <f t="shared" si="3"/>
        <v>1333.5344549942722</v>
      </c>
      <c r="K20" s="23">
        <f t="shared" si="3"/>
        <v>1274.293801676833</v>
      </c>
      <c r="L20" s="23">
        <f t="shared" si="3"/>
        <v>1209.1510677785336</v>
      </c>
    </row>
    <row r="22" spans="1:12">
      <c r="A22" t="s">
        <v>144</v>
      </c>
    </row>
    <row r="23" spans="1:12">
      <c r="C23">
        <v>2023</v>
      </c>
      <c r="D23">
        <v>2022</v>
      </c>
      <c r="E23">
        <v>2021</v>
      </c>
      <c r="F23">
        <v>2020</v>
      </c>
      <c r="G23">
        <v>2019</v>
      </c>
      <c r="H23">
        <v>2018</v>
      </c>
      <c r="I23">
        <v>2017</v>
      </c>
      <c r="J23">
        <v>2016</v>
      </c>
      <c r="K23">
        <v>2015</v>
      </c>
      <c r="L23">
        <v>2014</v>
      </c>
    </row>
    <row r="24" spans="1:12">
      <c r="B24" t="s">
        <v>1</v>
      </c>
      <c r="C24" s="20">
        <v>156150440</v>
      </c>
      <c r="D24" s="20">
        <v>148662829</v>
      </c>
      <c r="E24" s="20">
        <v>135522388</v>
      </c>
      <c r="F24" s="20">
        <v>130279888</v>
      </c>
      <c r="G24" s="20">
        <v>133357452</v>
      </c>
      <c r="H24" s="20">
        <v>130007690</v>
      </c>
      <c r="I24" s="20">
        <v>117017075</v>
      </c>
      <c r="J24" s="20">
        <v>115791379</v>
      </c>
      <c r="K24" s="20">
        <v>116594625</v>
      </c>
      <c r="L24" s="20">
        <v>114905829</v>
      </c>
    </row>
    <row r="25" spans="1:12">
      <c r="B25" t="s">
        <v>2</v>
      </c>
      <c r="C25" s="20">
        <v>103861933</v>
      </c>
      <c r="D25" s="20">
        <v>100062076</v>
      </c>
      <c r="E25" s="20">
        <v>96898453</v>
      </c>
      <c r="F25" s="20">
        <v>93767936</v>
      </c>
      <c r="G25" s="20">
        <v>92179774</v>
      </c>
      <c r="H25" s="20">
        <v>90408836</v>
      </c>
      <c r="I25" s="20">
        <v>88636417</v>
      </c>
      <c r="J25" s="20">
        <v>86828900</v>
      </c>
      <c r="K25" s="20">
        <v>84190647</v>
      </c>
      <c r="L25" s="20">
        <v>81839060</v>
      </c>
    </row>
    <row r="26" spans="1:12">
      <c r="B26" t="s">
        <v>142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>
      <c r="B27" t="s">
        <v>5</v>
      </c>
      <c r="C27" s="20">
        <v>15955613</v>
      </c>
      <c r="D27" s="20">
        <v>13923631</v>
      </c>
      <c r="E27" s="20">
        <v>11814412</v>
      </c>
      <c r="F27" s="20">
        <v>11443967</v>
      </c>
      <c r="G27" s="20">
        <v>10827785</v>
      </c>
      <c r="H27" s="20">
        <v>10063532</v>
      </c>
      <c r="I27" s="20">
        <v>9026849</v>
      </c>
      <c r="J27" s="20">
        <v>8751700</v>
      </c>
      <c r="K27" s="20">
        <v>8472039</v>
      </c>
      <c r="L27" s="20">
        <v>8196701</v>
      </c>
    </row>
    <row r="29" spans="1:12">
      <c r="A29" t="s">
        <v>145</v>
      </c>
    </row>
    <row r="30" spans="1:12">
      <c r="C30">
        <v>2023</v>
      </c>
      <c r="D30">
        <v>2022</v>
      </c>
      <c r="E30">
        <v>2021</v>
      </c>
      <c r="F30">
        <v>2020</v>
      </c>
      <c r="G30">
        <v>2019</v>
      </c>
      <c r="H30">
        <v>2018</v>
      </c>
      <c r="I30">
        <v>2017</v>
      </c>
      <c r="J30">
        <v>2016</v>
      </c>
      <c r="K30">
        <v>2015</v>
      </c>
      <c r="L30">
        <v>2014</v>
      </c>
    </row>
    <row r="31" spans="1:12">
      <c r="B31" t="s">
        <v>1</v>
      </c>
      <c r="C31" s="51">
        <f xml:space="preserve"> C24/C10</f>
        <v>39.67129950260486</v>
      </c>
      <c r="D31" s="51">
        <f t="shared" ref="D31:L31" si="4" xml:space="preserve"> D24/D10</f>
        <v>38.434924545814148</v>
      </c>
      <c r="E31" s="51">
        <f t="shared" si="4"/>
        <v>35.64203529477669</v>
      </c>
      <c r="F31" s="51">
        <f t="shared" si="4"/>
        <v>34.960651254054774</v>
      </c>
      <c r="G31" s="51">
        <f t="shared" si="4"/>
        <v>36.457908709686329</v>
      </c>
      <c r="H31" s="51">
        <f t="shared" si="4"/>
        <v>36.192539043175984</v>
      </c>
      <c r="I31" s="51">
        <f t="shared" si="4"/>
        <v>33.638568378955334</v>
      </c>
      <c r="J31" s="51">
        <f t="shared" si="4"/>
        <v>33.961764359959325</v>
      </c>
      <c r="K31" s="51">
        <f t="shared" si="4"/>
        <v>34.721148923967007</v>
      </c>
      <c r="L31" s="51">
        <f t="shared" si="4"/>
        <v>34.709194298193943</v>
      </c>
    </row>
    <row r="32" spans="1:12">
      <c r="B32" t="s">
        <v>2</v>
      </c>
      <c r="C32" s="51">
        <f t="shared" ref="C32:L32" si="5" xml:space="preserve"> C25/C11</f>
        <v>37.713448846322557</v>
      </c>
      <c r="D32" s="51">
        <f t="shared" si="5"/>
        <v>37.010434166365222</v>
      </c>
      <c r="E32" s="51">
        <f t="shared" si="5"/>
        <v>36.544258292454529</v>
      </c>
      <c r="F32" s="51">
        <f t="shared" si="5"/>
        <v>36.225221762190884</v>
      </c>
      <c r="G32" s="51">
        <f t="shared" si="5"/>
        <v>36.457634210934309</v>
      </c>
      <c r="H32" s="51">
        <f t="shared" si="5"/>
        <v>36.395226411334555</v>
      </c>
      <c r="I32" s="51">
        <f t="shared" si="5"/>
        <v>36.236107159209837</v>
      </c>
      <c r="J32" s="51">
        <f t="shared" si="5"/>
        <v>36.215693610432986</v>
      </c>
      <c r="K32" s="51">
        <f t="shared" si="5"/>
        <v>35.909361441857051</v>
      </c>
      <c r="L32" s="51">
        <f t="shared" si="5"/>
        <v>35.68824062453394</v>
      </c>
    </row>
    <row r="33" spans="1:12">
      <c r="B33" t="s">
        <v>142</v>
      </c>
      <c r="C33" s="51">
        <f t="shared" ref="C33:L33" si="6" xml:space="preserve"> C26/C12</f>
        <v>0</v>
      </c>
      <c r="D33" s="51">
        <f t="shared" si="6"/>
        <v>0</v>
      </c>
      <c r="E33" s="51">
        <f t="shared" si="6"/>
        <v>0</v>
      </c>
      <c r="F33" s="51">
        <f t="shared" si="6"/>
        <v>0</v>
      </c>
      <c r="G33" s="51">
        <f t="shared" si="6"/>
        <v>0</v>
      </c>
      <c r="H33" s="51">
        <f t="shared" si="6"/>
        <v>0</v>
      </c>
      <c r="I33" s="51">
        <f t="shared" si="6"/>
        <v>0</v>
      </c>
      <c r="J33" s="51">
        <f t="shared" si="6"/>
        <v>0</v>
      </c>
      <c r="K33" s="51">
        <f t="shared" si="6"/>
        <v>0</v>
      </c>
      <c r="L33" s="51">
        <f t="shared" si="6"/>
        <v>0</v>
      </c>
    </row>
    <row r="34" spans="1:12">
      <c r="B34" t="s">
        <v>5</v>
      </c>
      <c r="C34" s="51">
        <f t="shared" ref="C34:L34" si="7" xml:space="preserve"> C27/C13</f>
        <v>58.646542725241119</v>
      </c>
      <c r="D34" s="51">
        <f t="shared" si="7"/>
        <v>51.970524123412737</v>
      </c>
      <c r="E34" s="51">
        <f t="shared" si="7"/>
        <v>44.834776668817121</v>
      </c>
      <c r="F34" s="51">
        <f t="shared" si="7"/>
        <v>44.220372187917803</v>
      </c>
      <c r="G34" s="51">
        <f t="shared" si="7"/>
        <v>42.426463385485846</v>
      </c>
      <c r="H34" s="51">
        <f t="shared" si="7"/>
        <v>40.001478660778524</v>
      </c>
      <c r="I34" s="51">
        <f t="shared" si="7"/>
        <v>36.354900160291265</v>
      </c>
      <c r="J34" s="51">
        <f t="shared" si="7"/>
        <v>35.678846757524738</v>
      </c>
      <c r="K34" s="51">
        <f t="shared" si="7"/>
        <v>35.059711313243341</v>
      </c>
      <c r="L34" s="51">
        <f t="shared" si="7"/>
        <v>34.417071859857742</v>
      </c>
    </row>
    <row r="36" spans="1:12">
      <c r="A36" t="s">
        <v>143</v>
      </c>
      <c r="C36">
        <f xml:space="preserve"> MATCH(C37, $C$16:$L$16, 0)</f>
        <v>10</v>
      </c>
      <c r="D36">
        <f t="shared" ref="D36:L36" si="8" xml:space="preserve"> MATCH(D37, $C$16:$L$16, 0)</f>
        <v>9</v>
      </c>
      <c r="E36">
        <f t="shared" si="8"/>
        <v>8</v>
      </c>
      <c r="F36">
        <f t="shared" si="8"/>
        <v>7</v>
      </c>
      <c r="G36">
        <f t="shared" si="8"/>
        <v>6</v>
      </c>
      <c r="H36">
        <f t="shared" si="8"/>
        <v>5</v>
      </c>
      <c r="I36">
        <f t="shared" si="8"/>
        <v>4</v>
      </c>
      <c r="J36">
        <f t="shared" si="8"/>
        <v>3</v>
      </c>
      <c r="K36">
        <f t="shared" si="8"/>
        <v>2</v>
      </c>
      <c r="L36">
        <f t="shared" si="8"/>
        <v>1</v>
      </c>
    </row>
    <row r="37" spans="1:12">
      <c r="C37">
        <v>2014</v>
      </c>
      <c r="D37">
        <v>2015</v>
      </c>
      <c r="E37">
        <v>2016</v>
      </c>
      <c r="F37">
        <v>2017</v>
      </c>
      <c r="G37">
        <v>2018</v>
      </c>
      <c r="H37">
        <v>2019</v>
      </c>
      <c r="I37">
        <v>2020</v>
      </c>
      <c r="J37">
        <v>2021</v>
      </c>
      <c r="K37">
        <v>2022</v>
      </c>
      <c r="L37">
        <v>2023</v>
      </c>
    </row>
    <row r="38" spans="1:12">
      <c r="B38" t="s">
        <v>1</v>
      </c>
      <c r="C38" cm="1">
        <f t="array" ref="C38" xml:space="preserve"> INDEX($C17:$L17, , C$36)</f>
        <v>1111.0214980682852</v>
      </c>
      <c r="D38" cm="1">
        <f t="array" ref="D38" xml:space="preserve"> INDEX($C17:$L17, , D$36)</f>
        <v>1119.4039717941685</v>
      </c>
      <c r="E38" cm="1">
        <f t="array" ref="E38" xml:space="preserve"> INDEX($C17:$L17, , E$36)</f>
        <v>1143.3639256387296</v>
      </c>
      <c r="F38" cm="1">
        <f t="array" ref="F38" xml:space="preserve"> INDEX($C17:$L17, , F$36)</f>
        <v>1137.8111904073353</v>
      </c>
      <c r="G38" cm="1">
        <f t="array" ref="G38" xml:space="preserve"> INDEX($C17:$L17, , G$36)</f>
        <v>1141.7750499497092</v>
      </c>
      <c r="H38" cm="1">
        <f t="array" ref="H38" xml:space="preserve"> INDEX($C17:$L17, , H$36)</f>
        <v>1161.929134816191</v>
      </c>
      <c r="I38" cm="1">
        <f t="array" ref="I38" xml:space="preserve"> INDEX($C17:$L17, , I$36)</f>
        <v>1167.240489127518</v>
      </c>
      <c r="J38" cm="1">
        <f t="array" ref="J38" xml:space="preserve"> INDEX($C17:$L17, , J$36)</f>
        <v>1211.0291114448839</v>
      </c>
      <c r="K38" cm="1">
        <f t="array" ref="K38" xml:space="preserve"> INDEX($C17:$L17, , K$36)</f>
        <v>1313.3426062136916</v>
      </c>
      <c r="L38" cm="1">
        <f t="array" ref="L38" xml:space="preserve"> INDEX($C17:$L17, , L$36)</f>
        <v>1388.4654021004515</v>
      </c>
    </row>
    <row r="39" spans="1:12">
      <c r="B39" t="s">
        <v>2</v>
      </c>
      <c r="C39" cm="1">
        <f t="array" ref="C39" xml:space="preserve"> INDEX($C18:$L18, , C$36)</f>
        <v>994.24245780724118</v>
      </c>
      <c r="D39" cm="1">
        <f t="array" ref="D39" xml:space="preserve"> INDEX($C18:$L18, , D$36)</f>
        <v>1008.823082815675</v>
      </c>
      <c r="E39" cm="1">
        <f t="array" ref="E39" xml:space="preserve"> INDEX($C18:$L18, , E$36)</f>
        <v>1045.0664407693023</v>
      </c>
      <c r="F39" cm="1">
        <f t="array" ref="F39" xml:space="preserve"> INDEX($C18:$L18, , F$36)</f>
        <v>1058.6432169021455</v>
      </c>
      <c r="G39" cm="1">
        <f t="array" ref="G39" xml:space="preserve"> INDEX($C18:$L18, , G$36)</f>
        <v>1062.8589601402527</v>
      </c>
      <c r="H39" cm="1">
        <f t="array" ref="H39" xml:space="preserve"> INDEX($C18:$L18, , H$36)</f>
        <v>1059.050596264527</v>
      </c>
      <c r="I39" cm="1">
        <f t="array" ref="I39" xml:space="preserve"> INDEX($C18:$L18, , I$36)</f>
        <v>1051.9422469867347</v>
      </c>
      <c r="J39" cm="1">
        <f t="array" ref="J39" xml:space="preserve"> INDEX($C18:$L18, , J$36)</f>
        <v>1091.475246243971</v>
      </c>
      <c r="K39" cm="1">
        <f t="array" ref="K39" xml:space="preserve"> INDEX($C18:$L18, , K$36)</f>
        <v>1185.6282951215742</v>
      </c>
      <c r="L39" cm="1">
        <f t="array" ref="L39" xml:space="preserve"> INDEX($C18:$L18, , L$36)</f>
        <v>1276.0906413127784</v>
      </c>
    </row>
    <row r="40" spans="1:12">
      <c r="B40" t="s">
        <v>142</v>
      </c>
      <c r="C40" t="e" cm="1">
        <f t="array" ref="C40" xml:space="preserve"> INDEX($C19:$L19, , C$36)</f>
        <v>#N/A</v>
      </c>
      <c r="D40" t="e" cm="1">
        <f t="array" ref="D40" xml:space="preserve"> INDEX($C19:$L19, , D$36)</f>
        <v>#N/A</v>
      </c>
      <c r="E40" t="e" cm="1">
        <f t="array" ref="E40" xml:space="preserve"> INDEX($C19:$L19, , E$36)</f>
        <v>#N/A</v>
      </c>
      <c r="F40" cm="1">
        <f t="array" ref="F40" xml:space="preserve"> INDEX($C19:$L19, , F$36)</f>
        <v>1232.2102345702731</v>
      </c>
      <c r="G40" cm="1">
        <f t="array" ref="G40" xml:space="preserve"> INDEX($C19:$L19, , G$36)</f>
        <v>1275.8984333918991</v>
      </c>
      <c r="H40" cm="1">
        <f t="array" ref="H40" xml:space="preserve"> INDEX($C19:$L19, , H$36)</f>
        <v>1360.7952784514023</v>
      </c>
      <c r="I40" cm="1">
        <f t="array" ref="I40" xml:space="preserve"> INDEX($C19:$L19, , I$36)</f>
        <v>1345.5504167155771</v>
      </c>
      <c r="J40" cm="1">
        <f t="array" ref="J40" xml:space="preserve"> INDEX($C19:$L19, , J$36)</f>
        <v>1408.5734768884213</v>
      </c>
      <c r="K40" cm="1">
        <f t="array" ref="K40" xml:space="preserve"> INDEX($C19:$L19, , K$36)</f>
        <v>1600.8458541606756</v>
      </c>
      <c r="L40" cm="1">
        <f t="array" ref="L40" xml:space="preserve"> INDEX($C19:$L19, , L$36)</f>
        <v>1643.1233291886144</v>
      </c>
    </row>
    <row r="41" spans="1:12">
      <c r="B41" t="s">
        <v>5</v>
      </c>
      <c r="C41" cm="1">
        <f t="array" ref="C41" xml:space="preserve"> INDEX($C20:$L20, , C$36)</f>
        <v>1209.1510677785336</v>
      </c>
      <c r="D41" cm="1">
        <f t="array" ref="D41" xml:space="preserve"> INDEX($C20:$L20, , D$36)</f>
        <v>1274.293801676833</v>
      </c>
      <c r="E41" cm="1">
        <f t="array" ref="E41" xml:space="preserve"> INDEX($C20:$L20, , E$36)</f>
        <v>1333.5344549942722</v>
      </c>
      <c r="F41" cm="1">
        <f t="array" ref="F41" xml:space="preserve"> INDEX($C20:$L20, , F$36)</f>
        <v>1373.0034071961916</v>
      </c>
      <c r="G41" cm="1">
        <f t="array" ref="G41" xml:space="preserve"> INDEX($C20:$L20, , G$36)</f>
        <v>1370.503897384122</v>
      </c>
      <c r="H41" cm="1">
        <f t="array" ref="H41" xml:space="preserve"> INDEX($C20:$L20, , H$36)</f>
        <v>1425.9540070450958</v>
      </c>
      <c r="I41" cm="1">
        <f t="array" ref="I41" xml:space="preserve"> INDEX($C20:$L20, , I$36)</f>
        <v>1481.1742157855283</v>
      </c>
      <c r="J41" cm="1">
        <f t="array" ref="J41" xml:space="preserve"> INDEX($C20:$L20, , J$36)</f>
        <v>1586.2585860119161</v>
      </c>
      <c r="K41" cm="1">
        <f t="array" ref="K41" xml:space="preserve"> INDEX($C20:$L20, , K$36)</f>
        <v>1802.3395567234261</v>
      </c>
      <c r="L41" cm="1">
        <f t="array" ref="L41" xml:space="preserve"> INDEX($C20:$L20, , L$36)</f>
        <v>1967.8899082568807</v>
      </c>
    </row>
    <row r="43" spans="1:12">
      <c r="A43" t="s">
        <v>143</v>
      </c>
    </row>
    <row r="44" spans="1:12">
      <c r="C44">
        <v>2014</v>
      </c>
      <c r="D44">
        <v>2015</v>
      </c>
      <c r="E44">
        <v>2016</v>
      </c>
      <c r="F44">
        <v>2017</v>
      </c>
      <c r="G44">
        <v>2018</v>
      </c>
      <c r="H44">
        <v>2019</v>
      </c>
      <c r="I44">
        <v>2020</v>
      </c>
      <c r="J44">
        <v>2021</v>
      </c>
      <c r="K44">
        <v>2022</v>
      </c>
      <c r="L44">
        <v>2023</v>
      </c>
    </row>
    <row r="45" spans="1:12">
      <c r="B45" t="s">
        <v>1</v>
      </c>
      <c r="C45">
        <f xml:space="preserve"> C38/$C38</f>
        <v>1</v>
      </c>
      <c r="D45">
        <f t="shared" ref="D45:L45" si="9" xml:space="preserve"> D38/$C38</f>
        <v>1.0075448348573433</v>
      </c>
      <c r="E45">
        <f t="shared" si="9"/>
        <v>1.0291105326284664</v>
      </c>
      <c r="F45">
        <f t="shared" si="9"/>
        <v>1.0241126678337269</v>
      </c>
      <c r="G45">
        <f t="shared" si="9"/>
        <v>1.0276804291680177</v>
      </c>
      <c r="H45">
        <f t="shared" si="9"/>
        <v>1.0458205685816324</v>
      </c>
      <c r="I45">
        <f t="shared" si="9"/>
        <v>1.0506011730258864</v>
      </c>
      <c r="J45">
        <f t="shared" si="9"/>
        <v>1.0900141118335518</v>
      </c>
      <c r="K45">
        <f t="shared" si="9"/>
        <v>1.1821036843096004</v>
      </c>
      <c r="L45">
        <f t="shared" si="9"/>
        <v>1.2497196539531894</v>
      </c>
    </row>
    <row r="46" spans="1:12">
      <c r="B46" t="s">
        <v>2</v>
      </c>
      <c r="C46">
        <f t="shared" ref="C46:L48" si="10" xml:space="preserve"> C39/$C39</f>
        <v>1</v>
      </c>
      <c r="D46">
        <f t="shared" si="10"/>
        <v>1.0146650597084645</v>
      </c>
      <c r="E46">
        <f t="shared" si="10"/>
        <v>1.0511182987237853</v>
      </c>
      <c r="F46">
        <f t="shared" si="10"/>
        <v>1.0647736963848209</v>
      </c>
      <c r="G46">
        <f t="shared" si="10"/>
        <v>1.0690138525006689</v>
      </c>
      <c r="H46">
        <f t="shared" si="10"/>
        <v>1.0651834348336093</v>
      </c>
      <c r="I46">
        <f t="shared" si="10"/>
        <v>1.0580339219336377</v>
      </c>
      <c r="J46">
        <f t="shared" si="10"/>
        <v>1.0977958521819442</v>
      </c>
      <c r="K46">
        <f t="shared" si="10"/>
        <v>1.192494130391923</v>
      </c>
      <c r="L46">
        <f t="shared" si="10"/>
        <v>1.2834803334864024</v>
      </c>
    </row>
    <row r="47" spans="1:12">
      <c r="B47" t="s">
        <v>142</v>
      </c>
      <c r="C47" t="e">
        <f t="shared" si="10"/>
        <v>#N/A</v>
      </c>
      <c r="D47" t="e">
        <f t="shared" si="10"/>
        <v>#N/A</v>
      </c>
      <c r="E47" t="e">
        <f t="shared" si="10"/>
        <v>#N/A</v>
      </c>
      <c r="F47">
        <f xml:space="preserve"> F40/$F40</f>
        <v>1</v>
      </c>
      <c r="G47">
        <f t="shared" ref="G47:L47" si="11" xml:space="preserve"> G40/$F40</f>
        <v>1.0354551501001468</v>
      </c>
      <c r="H47">
        <f t="shared" si="11"/>
        <v>1.1043531698354807</v>
      </c>
      <c r="I47">
        <f t="shared" si="11"/>
        <v>1.0919812049644522</v>
      </c>
      <c r="J47">
        <f t="shared" si="11"/>
        <v>1.1431275584069904</v>
      </c>
      <c r="K47">
        <f t="shared" si="11"/>
        <v>1.2991661724989343</v>
      </c>
      <c r="L47">
        <f t="shared" si="11"/>
        <v>1.3334764499514526</v>
      </c>
    </row>
    <row r="48" spans="1:12">
      <c r="B48" t="s">
        <v>5</v>
      </c>
      <c r="C48">
        <f t="shared" si="10"/>
        <v>1</v>
      </c>
      <c r="D48">
        <f t="shared" si="10"/>
        <v>1.053874768533249</v>
      </c>
      <c r="E48">
        <f t="shared" si="10"/>
        <v>1.1028683599016764</v>
      </c>
      <c r="F48">
        <f t="shared" si="10"/>
        <v>1.1355102300977904</v>
      </c>
      <c r="G48">
        <f t="shared" si="10"/>
        <v>1.1334430691956694</v>
      </c>
      <c r="H48">
        <f t="shared" si="10"/>
        <v>1.1793017804341646</v>
      </c>
      <c r="I48">
        <f t="shared" si="10"/>
        <v>1.22497035751435</v>
      </c>
      <c r="J48">
        <f t="shared" si="10"/>
        <v>1.3118779185517395</v>
      </c>
      <c r="K48">
        <f t="shared" si="10"/>
        <v>1.4905826118441141</v>
      </c>
      <c r="L48">
        <f t="shared" si="10"/>
        <v>1.6274971429933158</v>
      </c>
    </row>
    <row r="50" spans="1:12">
      <c r="A50" t="s">
        <v>145</v>
      </c>
    </row>
    <row r="51" spans="1:12">
      <c r="C51">
        <v>2014</v>
      </c>
      <c r="D51">
        <v>2015</v>
      </c>
      <c r="E51">
        <v>2016</v>
      </c>
      <c r="F51">
        <v>2017</v>
      </c>
      <c r="G51">
        <v>2018</v>
      </c>
      <c r="H51">
        <v>2019</v>
      </c>
      <c r="I51">
        <v>2020</v>
      </c>
      <c r="J51">
        <v>2021</v>
      </c>
      <c r="K51">
        <v>2022</v>
      </c>
      <c r="L51">
        <v>2023</v>
      </c>
    </row>
    <row r="52" spans="1:12">
      <c r="B52" t="s">
        <v>1</v>
      </c>
      <c r="C52" s="53" cm="1">
        <f t="array" ref="C52" xml:space="preserve"> INDEX($C31:$L31, , C$36)</f>
        <v>34.709194298193943</v>
      </c>
      <c r="D52" s="53" cm="1">
        <f t="array" ref="D52" xml:space="preserve"> INDEX($C31:$L31, , D$36)</f>
        <v>34.721148923967007</v>
      </c>
      <c r="E52" s="53" cm="1">
        <f t="array" ref="E52" xml:space="preserve"> INDEX($C31:$L31, , E$36)</f>
        <v>33.961764359959325</v>
      </c>
      <c r="F52" s="53" cm="1">
        <f t="array" ref="F52" xml:space="preserve"> INDEX($C31:$L31, , F$36)</f>
        <v>33.638568378955334</v>
      </c>
      <c r="G52" s="53" cm="1">
        <f t="array" ref="G52" xml:space="preserve"> INDEX($C31:$L31, , G$36)</f>
        <v>36.192539043175984</v>
      </c>
      <c r="H52" s="53" cm="1">
        <f t="array" ref="H52" xml:space="preserve"> INDEX($C31:$L31, , H$36)</f>
        <v>36.457908709686329</v>
      </c>
      <c r="I52" s="53" cm="1">
        <f t="array" ref="I52" xml:space="preserve"> INDEX($C31:$L31, , I$36)</f>
        <v>34.960651254054774</v>
      </c>
      <c r="J52" s="53" cm="1">
        <f t="array" ref="J52" xml:space="preserve"> INDEX($C31:$L31, , J$36)</f>
        <v>35.64203529477669</v>
      </c>
      <c r="K52" s="53" cm="1">
        <f t="array" ref="K52" xml:space="preserve"> INDEX($C31:$L31, , K$36)</f>
        <v>38.434924545814148</v>
      </c>
      <c r="L52" s="53" cm="1">
        <f t="array" ref="L52" xml:space="preserve"> INDEX($C31:$L31, , L$36)</f>
        <v>39.67129950260486</v>
      </c>
    </row>
    <row r="53" spans="1:12">
      <c r="B53" t="s">
        <v>2</v>
      </c>
      <c r="C53" s="53" cm="1">
        <f t="array" ref="C53" xml:space="preserve"> INDEX($C32:$L32, , C$36)</f>
        <v>35.68824062453394</v>
      </c>
      <c r="D53" s="53" cm="1">
        <f t="array" ref="D53" xml:space="preserve"> INDEX($C32:$L32, , D$36)</f>
        <v>35.909361441857051</v>
      </c>
      <c r="E53" s="53" cm="1">
        <f t="array" ref="E53" xml:space="preserve"> INDEX($C32:$L32, , E$36)</f>
        <v>36.215693610432986</v>
      </c>
      <c r="F53" s="53" cm="1">
        <f t="array" ref="F53" xml:space="preserve"> INDEX($C32:$L32, , F$36)</f>
        <v>36.236107159209837</v>
      </c>
      <c r="G53" s="53" cm="1">
        <f t="array" ref="G53" xml:space="preserve"> INDEX($C32:$L32, , G$36)</f>
        <v>36.395226411334555</v>
      </c>
      <c r="H53" s="53" cm="1">
        <f t="array" ref="H53" xml:space="preserve"> INDEX($C32:$L32, , H$36)</f>
        <v>36.457634210934309</v>
      </c>
      <c r="I53" s="53" cm="1">
        <f t="array" ref="I53" xml:space="preserve"> INDEX($C32:$L32, , I$36)</f>
        <v>36.225221762190884</v>
      </c>
      <c r="J53" s="53" cm="1">
        <f t="array" ref="J53" xml:space="preserve"> INDEX($C32:$L32, , J$36)</f>
        <v>36.544258292454529</v>
      </c>
      <c r="K53" s="53" cm="1">
        <f t="array" ref="K53" xml:space="preserve"> INDEX($C32:$L32, , K$36)</f>
        <v>37.010434166365222</v>
      </c>
      <c r="L53" s="53" cm="1">
        <f t="array" ref="L53" xml:space="preserve"> INDEX($C32:$L32, , L$36)</f>
        <v>37.713448846322557</v>
      </c>
    </row>
    <row r="54" spans="1:12">
      <c r="B54" t="s">
        <v>142</v>
      </c>
      <c r="C54" s="53" cm="1">
        <f t="array" ref="C54" xml:space="preserve"> INDEX($C33:$L33, , C$36)</f>
        <v>0</v>
      </c>
      <c r="D54" s="53" cm="1">
        <f t="array" ref="D54" xml:space="preserve"> INDEX($C33:$L33, , D$36)</f>
        <v>0</v>
      </c>
      <c r="E54" s="53" cm="1">
        <f t="array" ref="E54" xml:space="preserve"> INDEX($C33:$L33, , E$36)</f>
        <v>0</v>
      </c>
      <c r="F54" s="53" cm="1">
        <f t="array" ref="F54" xml:space="preserve"> INDEX($C33:$L33, , F$36)</f>
        <v>0</v>
      </c>
      <c r="G54" s="53" cm="1">
        <f t="array" ref="G54" xml:space="preserve"> INDEX($C33:$L33, , G$36)</f>
        <v>0</v>
      </c>
      <c r="H54" s="53" cm="1">
        <f t="array" ref="H54" xml:space="preserve"> INDEX($C33:$L33, , H$36)</f>
        <v>0</v>
      </c>
      <c r="I54" s="53" cm="1">
        <f t="array" ref="I54" xml:space="preserve"> INDEX($C33:$L33, , I$36)</f>
        <v>0</v>
      </c>
      <c r="J54" s="53" cm="1">
        <f t="array" ref="J54" xml:space="preserve"> INDEX($C33:$L33, , J$36)</f>
        <v>0</v>
      </c>
      <c r="K54" s="53" cm="1">
        <f t="array" ref="K54" xml:space="preserve"> INDEX($C33:$L33, , K$36)</f>
        <v>0</v>
      </c>
      <c r="L54" s="53" cm="1">
        <f t="array" ref="L54" xml:space="preserve"> INDEX($C33:$L33, , L$36)</f>
        <v>0</v>
      </c>
    </row>
    <row r="55" spans="1:12">
      <c r="B55" t="s">
        <v>5</v>
      </c>
      <c r="C55" s="53" cm="1">
        <f t="array" ref="C55" xml:space="preserve"> INDEX($C34:$L34, , C$36)</f>
        <v>34.417071859857742</v>
      </c>
      <c r="D55" s="53" cm="1">
        <f t="array" ref="D55" xml:space="preserve"> INDEX($C34:$L34, , D$36)</f>
        <v>35.059711313243341</v>
      </c>
      <c r="E55" s="53" cm="1">
        <f t="array" ref="E55" xml:space="preserve"> INDEX($C34:$L34, , E$36)</f>
        <v>35.678846757524738</v>
      </c>
      <c r="F55" s="53" cm="1">
        <f t="array" ref="F55" xml:space="preserve"> INDEX($C34:$L34, , F$36)</f>
        <v>36.354900160291265</v>
      </c>
      <c r="G55" s="53" cm="1">
        <f t="array" ref="G55" xml:space="preserve"> INDEX($C34:$L34, , G$36)</f>
        <v>40.001478660778524</v>
      </c>
      <c r="H55" s="53" cm="1">
        <f t="array" ref="H55" xml:space="preserve"> INDEX($C34:$L34, , H$36)</f>
        <v>42.426463385485846</v>
      </c>
      <c r="I55" s="53" cm="1">
        <f t="array" ref="I55" xml:space="preserve"> INDEX($C34:$L34, , I$36)</f>
        <v>44.220372187917803</v>
      </c>
      <c r="J55" s="53" cm="1">
        <f t="array" ref="J55" xml:space="preserve"> INDEX($C34:$L34, , J$36)</f>
        <v>44.834776668817121</v>
      </c>
      <c r="K55" s="53" cm="1">
        <f t="array" ref="K55" xml:space="preserve"> INDEX($C34:$L34, , K$36)</f>
        <v>51.970524123412737</v>
      </c>
      <c r="L55" s="53" cm="1">
        <f t="array" ref="L55" xml:space="preserve"> INDEX($C34:$L34, , L$36)</f>
        <v>58.646542725241119</v>
      </c>
    </row>
    <row r="57" spans="1:12">
      <c r="A57" t="s">
        <v>145</v>
      </c>
    </row>
    <row r="58" spans="1:12">
      <c r="C58">
        <v>2014</v>
      </c>
      <c r="D58">
        <v>2015</v>
      </c>
      <c r="E58">
        <v>2016</v>
      </c>
      <c r="F58">
        <v>2017</v>
      </c>
      <c r="G58">
        <v>2018</v>
      </c>
      <c r="H58">
        <v>2019</v>
      </c>
      <c r="I58">
        <v>2020</v>
      </c>
      <c r="J58">
        <v>2021</v>
      </c>
      <c r="K58">
        <v>2022</v>
      </c>
      <c r="L58">
        <v>2023</v>
      </c>
    </row>
    <row r="59" spans="1:12">
      <c r="B59" t="s">
        <v>1</v>
      </c>
      <c r="C59" s="52">
        <f xml:space="preserve"> C52/$C52</f>
        <v>1</v>
      </c>
      <c r="D59" s="52">
        <f t="shared" ref="D59:L59" si="12" xml:space="preserve"> D52/$C52</f>
        <v>1.0003444224510185</v>
      </c>
      <c r="E59" s="52">
        <f t="shared" si="12"/>
        <v>0.97846593810811944</v>
      </c>
      <c r="F59" s="52">
        <f xml:space="preserve"> F52/$C52</f>
        <v>0.96915440012693355</v>
      </c>
      <c r="G59" s="52">
        <f t="shared" si="12"/>
        <v>1.0427363635190814</v>
      </c>
      <c r="H59" s="52">
        <f t="shared" si="12"/>
        <v>1.0503818785440195</v>
      </c>
      <c r="I59" s="52">
        <f t="shared" si="12"/>
        <v>1.0072446785627034</v>
      </c>
      <c r="J59" s="52">
        <f t="shared" si="12"/>
        <v>1.0268759046542111</v>
      </c>
      <c r="K59" s="52">
        <f t="shared" si="12"/>
        <v>1.107341306041612</v>
      </c>
      <c r="L59" s="52">
        <f t="shared" si="12"/>
        <v>1.1429622699328723</v>
      </c>
    </row>
    <row r="60" spans="1:12">
      <c r="B60" t="s">
        <v>2</v>
      </c>
      <c r="C60" s="52">
        <f t="shared" ref="C60:L62" si="13" xml:space="preserve"> C53/$C53</f>
        <v>1</v>
      </c>
      <c r="D60" s="52">
        <f t="shared" si="13"/>
        <v>1.006195901323617</v>
      </c>
      <c r="E60" s="52">
        <f t="shared" si="13"/>
        <v>1.0147794617125634</v>
      </c>
      <c r="F60" s="52">
        <f t="shared" si="13"/>
        <v>1.0153514582139211</v>
      </c>
      <c r="G60" s="52">
        <f t="shared" si="13"/>
        <v>1.0198100487563568</v>
      </c>
      <c r="H60" s="52">
        <f t="shared" si="13"/>
        <v>1.0215587424018726</v>
      </c>
      <c r="I60" s="52">
        <f t="shared" si="13"/>
        <v>1.0150464446624414</v>
      </c>
      <c r="J60" s="52">
        <f t="shared" si="13"/>
        <v>1.0239859867827756</v>
      </c>
      <c r="K60" s="52">
        <f t="shared" si="13"/>
        <v>1.0370484372076985</v>
      </c>
      <c r="L60" s="52">
        <f t="shared" si="13"/>
        <v>1.0567472138258445</v>
      </c>
    </row>
    <row r="61" spans="1:12">
      <c r="B61" t="s">
        <v>142</v>
      </c>
      <c r="C61" s="52" t="e">
        <f t="shared" si="13"/>
        <v>#DIV/0!</v>
      </c>
      <c r="D61" s="52" t="e">
        <f t="shared" si="13"/>
        <v>#DIV/0!</v>
      </c>
      <c r="E61" s="52" t="e">
        <f t="shared" si="13"/>
        <v>#DIV/0!</v>
      </c>
      <c r="F61" s="52" t="e">
        <f t="shared" si="13"/>
        <v>#DIV/0!</v>
      </c>
      <c r="G61" s="52" t="e">
        <f t="shared" si="13"/>
        <v>#DIV/0!</v>
      </c>
      <c r="H61" s="52" t="e">
        <f t="shared" si="13"/>
        <v>#DIV/0!</v>
      </c>
      <c r="I61" s="52" t="e">
        <f t="shared" si="13"/>
        <v>#DIV/0!</v>
      </c>
      <c r="J61" s="52" t="e">
        <f t="shared" si="13"/>
        <v>#DIV/0!</v>
      </c>
      <c r="K61" s="52" t="e">
        <f t="shared" si="13"/>
        <v>#DIV/0!</v>
      </c>
      <c r="L61" s="52" t="e">
        <f t="shared" si="13"/>
        <v>#DIV/0!</v>
      </c>
    </row>
    <row r="62" spans="1:12">
      <c r="B62" t="s">
        <v>5</v>
      </c>
      <c r="C62" s="52">
        <f t="shared" si="13"/>
        <v>1</v>
      </c>
      <c r="D62" s="52">
        <f t="shared" si="13"/>
        <v>1.0186721129561036</v>
      </c>
      <c r="E62" s="52">
        <f t="shared" si="13"/>
        <v>1.0366613087483094</v>
      </c>
      <c r="F62" s="52">
        <f t="shared" si="13"/>
        <v>1.056304275631702</v>
      </c>
      <c r="G62" s="52">
        <f t="shared" si="13"/>
        <v>1.1622568829695863</v>
      </c>
      <c r="H62" s="52">
        <f t="shared" si="13"/>
        <v>1.2327156580385863</v>
      </c>
      <c r="I62" s="52">
        <f t="shared" si="13"/>
        <v>1.2848383025719894</v>
      </c>
      <c r="J62" s="52">
        <f t="shared" si="13"/>
        <v>1.3026900385767577</v>
      </c>
      <c r="K62" s="52">
        <f t="shared" si="13"/>
        <v>1.5100216641040987</v>
      </c>
      <c r="L62" s="52">
        <f t="shared" si="13"/>
        <v>1.7039957078290369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F7B91-A94F-4002-B9F1-97588B13EDE9}">
  <dimension ref="A1:AA62"/>
  <sheetViews>
    <sheetView topLeftCell="A42" workbookViewId="0">
      <selection activeCell="G47" sqref="G47"/>
    </sheetView>
  </sheetViews>
  <sheetFormatPr defaultRowHeight="15"/>
  <cols>
    <col min="2" max="2" width="11.7109375" bestFit="1" customWidth="1"/>
    <col min="3" max="7" width="12.7109375" bestFit="1" customWidth="1"/>
    <col min="8" max="12" width="10.140625" bestFit="1" customWidth="1"/>
  </cols>
  <sheetData>
    <row r="1" spans="1:27">
      <c r="A1" t="s">
        <v>146</v>
      </c>
    </row>
    <row r="2" spans="1:27">
      <c r="C2">
        <v>2023</v>
      </c>
      <c r="D2">
        <v>2022</v>
      </c>
      <c r="E2">
        <v>2021</v>
      </c>
      <c r="F2">
        <v>2020</v>
      </c>
      <c r="G2">
        <v>2019</v>
      </c>
      <c r="H2">
        <v>2018</v>
      </c>
      <c r="I2">
        <v>2017</v>
      </c>
      <c r="J2">
        <v>2016</v>
      </c>
      <c r="K2">
        <v>2015</v>
      </c>
      <c r="L2">
        <v>2014</v>
      </c>
    </row>
    <row r="3" spans="1:27">
      <c r="B3" t="s">
        <v>1</v>
      </c>
      <c r="C3" s="18">
        <v>-3797737</v>
      </c>
      <c r="D3" s="17">
        <v>-3059458</v>
      </c>
      <c r="E3" s="18">
        <v>-2523704</v>
      </c>
      <c r="F3" s="17">
        <v>-2557811</v>
      </c>
      <c r="G3" s="17">
        <v>-2187147</v>
      </c>
      <c r="H3" s="18">
        <v>-1811432</v>
      </c>
      <c r="I3" s="17">
        <v>-1657979</v>
      </c>
      <c r="J3" s="18">
        <v>-1351819</v>
      </c>
      <c r="K3" s="17">
        <v>-1153497</v>
      </c>
      <c r="L3" s="17">
        <v>-1106493</v>
      </c>
    </row>
    <row r="4" spans="1:27">
      <c r="B4" t="s">
        <v>2</v>
      </c>
      <c r="C4" s="18">
        <v>-2279233</v>
      </c>
      <c r="D4" s="17">
        <v>-2452757</v>
      </c>
      <c r="E4" s="18">
        <v>-1778322</v>
      </c>
      <c r="F4" s="17">
        <v>-1021060</v>
      </c>
      <c r="G4" s="17">
        <v>-1035204</v>
      </c>
      <c r="H4" s="18">
        <v>-926320</v>
      </c>
      <c r="I4" s="17">
        <v>-874049</v>
      </c>
      <c r="J4" s="18">
        <v>-862498</v>
      </c>
      <c r="K4" s="17">
        <v>-929606</v>
      </c>
      <c r="L4" s="17">
        <v>-804222</v>
      </c>
    </row>
    <row r="5" spans="1:27">
      <c r="B5" t="s">
        <v>142</v>
      </c>
      <c r="C5" s="18">
        <v>-1489250</v>
      </c>
      <c r="D5" s="17">
        <v>-1312324</v>
      </c>
      <c r="E5" s="18">
        <v>-1036948</v>
      </c>
      <c r="F5" s="17">
        <v>-1298095</v>
      </c>
      <c r="G5" s="17">
        <v>-1294501</v>
      </c>
      <c r="H5" s="18">
        <v>-1430247</v>
      </c>
      <c r="I5" s="17">
        <v>-991709</v>
      </c>
      <c r="J5" s="18" t="e">
        <v>#N/A</v>
      </c>
      <c r="K5" s="18" t="e">
        <v>#N/A</v>
      </c>
      <c r="L5" s="18" t="e">
        <v>#N/A</v>
      </c>
    </row>
    <row r="6" spans="1:27">
      <c r="B6" t="s">
        <v>5</v>
      </c>
      <c r="C6" s="18">
        <v>-466169</v>
      </c>
      <c r="D6" s="17">
        <v>-450044</v>
      </c>
      <c r="E6" s="18">
        <v>-312422</v>
      </c>
      <c r="F6" s="17">
        <v>-322135</v>
      </c>
      <c r="G6" s="17">
        <v>-253945</v>
      </c>
      <c r="H6" s="18">
        <v>-223425</v>
      </c>
      <c r="I6" s="17">
        <v>-145505</v>
      </c>
      <c r="J6" s="18">
        <v>-122011</v>
      </c>
      <c r="K6" s="17">
        <v>-124562</v>
      </c>
      <c r="L6" s="17">
        <v>-128714</v>
      </c>
      <c r="P6" s="19"/>
      <c r="Q6" s="21"/>
      <c r="R6" s="21"/>
      <c r="S6" s="21"/>
      <c r="T6" s="21"/>
      <c r="U6" s="21"/>
      <c r="V6" s="21"/>
      <c r="W6" s="21"/>
      <c r="X6" s="21"/>
      <c r="Y6" s="19"/>
      <c r="Z6" s="19"/>
      <c r="AA6" s="19"/>
    </row>
    <row r="7" spans="1:27">
      <c r="P7" s="19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1:27">
      <c r="A8" t="s">
        <v>147</v>
      </c>
      <c r="P8" s="19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>
      <c r="C9">
        <v>2023</v>
      </c>
      <c r="D9">
        <v>2022</v>
      </c>
      <c r="E9">
        <v>2021</v>
      </c>
      <c r="F9">
        <v>2020</v>
      </c>
      <c r="G9">
        <v>2019</v>
      </c>
      <c r="H9">
        <v>2018</v>
      </c>
      <c r="I9">
        <v>2017</v>
      </c>
      <c r="J9">
        <v>2016</v>
      </c>
      <c r="K9">
        <v>2015</v>
      </c>
      <c r="L9">
        <v>2014</v>
      </c>
      <c r="P9" s="19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ht="15.75" thickBot="1">
      <c r="B10" t="s">
        <v>1</v>
      </c>
      <c r="C10" s="26">
        <v>2606359</v>
      </c>
      <c r="D10" s="27">
        <v>2353689</v>
      </c>
      <c r="E10" s="26">
        <v>2151901</v>
      </c>
      <c r="F10" s="27">
        <v>2033878</v>
      </c>
      <c r="G10" s="26">
        <v>2008431</v>
      </c>
      <c r="H10" s="26">
        <v>1889414</v>
      </c>
      <c r="I10" s="27">
        <v>1690876</v>
      </c>
      <c r="J10" s="26">
        <v>1648332</v>
      </c>
      <c r="K10" s="27">
        <v>1526430</v>
      </c>
      <c r="L10" s="26">
        <v>1452958</v>
      </c>
      <c r="P10" s="19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16.5" thickTop="1" thickBot="1">
      <c r="B11" t="s">
        <v>2</v>
      </c>
      <c r="C11" s="26">
        <v>1674846</v>
      </c>
      <c r="D11" s="27">
        <v>1631416</v>
      </c>
      <c r="E11" s="26">
        <v>1589170</v>
      </c>
      <c r="F11" s="27">
        <v>1518845</v>
      </c>
      <c r="G11" s="26">
        <v>1472465</v>
      </c>
      <c r="H11" s="26">
        <v>1442017</v>
      </c>
      <c r="I11" s="27">
        <v>1414187</v>
      </c>
      <c r="J11" s="26">
        <v>1345297</v>
      </c>
      <c r="K11" s="27">
        <v>1288035</v>
      </c>
      <c r="L11" s="26">
        <v>1234751</v>
      </c>
      <c r="P11" s="19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16.5" thickTop="1" thickBot="1">
      <c r="B12" t="s">
        <v>142</v>
      </c>
      <c r="C12" s="26">
        <v>633686</v>
      </c>
      <c r="D12" s="27">
        <v>649476</v>
      </c>
      <c r="E12" s="26">
        <v>552696</v>
      </c>
      <c r="F12" s="27">
        <v>572781</v>
      </c>
      <c r="G12" s="26">
        <v>653808</v>
      </c>
      <c r="H12" s="26">
        <v>596319</v>
      </c>
      <c r="I12" s="27">
        <v>542612</v>
      </c>
      <c r="J12" s="18" t="e">
        <v>#N/A</v>
      </c>
      <c r="K12" s="18" t="e">
        <v>#N/A</v>
      </c>
      <c r="L12" s="18" t="e">
        <v>#N/A</v>
      </c>
      <c r="P12" s="19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ht="16.5" thickTop="1" thickBot="1">
      <c r="B13" t="s">
        <v>5</v>
      </c>
      <c r="C13" s="26">
        <v>229944</v>
      </c>
      <c r="D13" s="27">
        <v>210269</v>
      </c>
      <c r="E13" s="26">
        <v>192107</v>
      </c>
      <c r="F13" s="27">
        <v>175265</v>
      </c>
      <c r="G13" s="26">
        <v>162537</v>
      </c>
      <c r="H13" s="26">
        <v>153562</v>
      </c>
      <c r="I13" s="27">
        <v>154836</v>
      </c>
      <c r="J13" s="26">
        <v>146875</v>
      </c>
      <c r="K13" s="27">
        <v>135788</v>
      </c>
      <c r="L13" s="26">
        <v>128355</v>
      </c>
    </row>
    <row r="14" spans="1:27" ht="15.75" thickTop="1"/>
    <row r="15" spans="1:27">
      <c r="A15" t="s">
        <v>148</v>
      </c>
    </row>
    <row r="16" spans="1:27">
      <c r="C16">
        <v>2023</v>
      </c>
      <c r="D16">
        <v>2022</v>
      </c>
      <c r="E16">
        <v>2021</v>
      </c>
      <c r="F16">
        <v>2020</v>
      </c>
      <c r="G16">
        <v>2019</v>
      </c>
      <c r="H16">
        <v>2018</v>
      </c>
      <c r="I16">
        <v>2017</v>
      </c>
      <c r="J16">
        <v>2016</v>
      </c>
      <c r="K16">
        <v>2015</v>
      </c>
      <c r="L16">
        <v>2014</v>
      </c>
    </row>
    <row r="17" spans="1:12">
      <c r="B17" t="s">
        <v>1</v>
      </c>
      <c r="C17" s="24">
        <v>25174693</v>
      </c>
      <c r="D17" s="24">
        <v>22389249</v>
      </c>
      <c r="E17" s="24">
        <v>20166004</v>
      </c>
      <c r="F17" s="24">
        <v>18451236</v>
      </c>
      <c r="G17" s="24">
        <v>16614791</v>
      </c>
      <c r="H17" s="24">
        <v>15104091</v>
      </c>
      <c r="I17" s="24">
        <v>13916723</v>
      </c>
      <c r="J17" s="24">
        <v>13080422</v>
      </c>
      <c r="K17" s="24">
        <v>12429849</v>
      </c>
      <c r="L17" s="24">
        <v>12046555</v>
      </c>
    </row>
    <row r="18" spans="1:12">
      <c r="B18" t="s">
        <v>2</v>
      </c>
      <c r="C18" s="24">
        <v>14483099</v>
      </c>
      <c r="D18" s="24">
        <v>12716174</v>
      </c>
      <c r="E18" s="24">
        <v>10812876</v>
      </c>
      <c r="F18" s="24">
        <v>9446454</v>
      </c>
      <c r="G18" s="24">
        <v>8802412</v>
      </c>
      <c r="H18" s="25">
        <v>8138171</v>
      </c>
      <c r="I18" s="25">
        <v>7576983</v>
      </c>
      <c r="J18" s="25">
        <v>7051623</v>
      </c>
      <c r="K18" s="25">
        <v>6582549</v>
      </c>
      <c r="L18" s="25">
        <v>5989976</v>
      </c>
    </row>
    <row r="19" spans="1:12">
      <c r="B19" t="s">
        <v>142</v>
      </c>
      <c r="C19" s="24">
        <v>12121471</v>
      </c>
      <c r="D19" s="24">
        <v>11095224</v>
      </c>
      <c r="E19" s="24">
        <v>10039334</v>
      </c>
      <c r="F19" s="24">
        <v>9246817</v>
      </c>
      <c r="G19" s="24">
        <v>8297998</v>
      </c>
      <c r="H19" s="24">
        <v>7344746</v>
      </c>
      <c r="I19" s="24">
        <v>6223510</v>
      </c>
      <c r="J19" s="18" t="e">
        <v>#N/A</v>
      </c>
      <c r="K19" s="18" t="e">
        <v>#N/A</v>
      </c>
      <c r="L19" s="18" t="e">
        <v>#N/A</v>
      </c>
    </row>
    <row r="20" spans="1:12">
      <c r="B20" t="s">
        <v>5</v>
      </c>
      <c r="C20" s="24">
        <v>2617391</v>
      </c>
      <c r="D20" s="24">
        <v>2256985</v>
      </c>
      <c r="E20" s="24">
        <v>1909674</v>
      </c>
      <c r="F20" s="24">
        <v>1675519</v>
      </c>
      <c r="G20" s="24">
        <v>1413219</v>
      </c>
      <c r="H20" s="24">
        <v>1220166</v>
      </c>
      <c r="I20" s="24">
        <v>1051730</v>
      </c>
      <c r="J20" s="24">
        <v>941264</v>
      </c>
      <c r="K20" s="24">
        <v>868913</v>
      </c>
      <c r="L20" s="24">
        <v>793852</v>
      </c>
    </row>
    <row r="22" spans="1:12">
      <c r="A22" t="s">
        <v>149</v>
      </c>
    </row>
    <row r="23" spans="1:12">
      <c r="C23">
        <v>2023</v>
      </c>
      <c r="D23">
        <v>2022</v>
      </c>
      <c r="E23">
        <v>2021</v>
      </c>
      <c r="F23">
        <v>2020</v>
      </c>
      <c r="G23">
        <v>2019</v>
      </c>
      <c r="H23">
        <v>2018</v>
      </c>
      <c r="I23">
        <v>2017</v>
      </c>
      <c r="J23">
        <v>2016</v>
      </c>
      <c r="K23">
        <v>2015</v>
      </c>
      <c r="L23">
        <v>2014</v>
      </c>
    </row>
    <row r="24" spans="1:12">
      <c r="B24" t="s">
        <v>1</v>
      </c>
      <c r="C24">
        <f xml:space="preserve"> C10/C17</f>
        <v>0.10353091495495099</v>
      </c>
      <c r="D24">
        <f t="shared" ref="D24:L24" si="0" xml:space="preserve"> D10/D17</f>
        <v>0.10512585750419766</v>
      </c>
      <c r="E24">
        <f t="shared" si="0"/>
        <v>0.1067093411267795</v>
      </c>
      <c r="F24">
        <f t="shared" si="0"/>
        <v>0.11022990546541164</v>
      </c>
      <c r="G24">
        <f t="shared" si="0"/>
        <v>0.12088211040391661</v>
      </c>
      <c r="H24">
        <f t="shared" si="0"/>
        <v>0.12509286391349206</v>
      </c>
      <c r="I24">
        <f t="shared" si="0"/>
        <v>0.1214995800376281</v>
      </c>
      <c r="J24">
        <f t="shared" si="0"/>
        <v>0.12601520042701986</v>
      </c>
      <c r="K24">
        <f t="shared" si="0"/>
        <v>0.12280358353508558</v>
      </c>
      <c r="L24">
        <f t="shared" si="0"/>
        <v>0.12061190937990156</v>
      </c>
    </row>
    <row r="25" spans="1:12">
      <c r="B25" t="s">
        <v>2</v>
      </c>
      <c r="C25">
        <f t="shared" ref="C25:L27" si="1" xml:space="preserve"> C11/C18</f>
        <v>0.11564141072293989</v>
      </c>
      <c r="D25">
        <f t="shared" si="1"/>
        <v>0.1282945640724954</v>
      </c>
      <c r="E25">
        <f t="shared" si="1"/>
        <v>0.14697014929238067</v>
      </c>
      <c r="F25">
        <f t="shared" si="1"/>
        <v>0.16078467115808748</v>
      </c>
      <c r="G25">
        <f t="shared" si="1"/>
        <v>0.16727971833174815</v>
      </c>
      <c r="H25">
        <f t="shared" si="1"/>
        <v>0.1771917793322357</v>
      </c>
      <c r="I25">
        <f t="shared" si="1"/>
        <v>0.1866424934568284</v>
      </c>
      <c r="J25">
        <f t="shared" si="1"/>
        <v>0.19077834989193268</v>
      </c>
      <c r="K25">
        <f t="shared" si="1"/>
        <v>0.19567419855135146</v>
      </c>
      <c r="L25">
        <f t="shared" si="1"/>
        <v>0.20613621824194286</v>
      </c>
    </row>
    <row r="26" spans="1:12">
      <c r="B26" t="s">
        <v>142</v>
      </c>
      <c r="C26">
        <f t="shared" si="1"/>
        <v>5.2277978473074763E-2</v>
      </c>
      <c r="D26">
        <f t="shared" si="1"/>
        <v>5.8536537883327099E-2</v>
      </c>
      <c r="E26">
        <f t="shared" si="1"/>
        <v>5.5053054316152844E-2</v>
      </c>
      <c r="F26">
        <f t="shared" si="1"/>
        <v>6.1943585560306859E-2</v>
      </c>
      <c r="G26">
        <f t="shared" si="1"/>
        <v>7.879105297446444E-2</v>
      </c>
      <c r="H26">
        <f t="shared" si="1"/>
        <v>8.1189873686578137E-2</v>
      </c>
      <c r="I26">
        <f t="shared" si="1"/>
        <v>8.7187455310588399E-2</v>
      </c>
      <c r="J26" t="e">
        <f t="shared" si="1"/>
        <v>#N/A</v>
      </c>
      <c r="K26" t="e">
        <f t="shared" si="1"/>
        <v>#N/A</v>
      </c>
      <c r="L26" t="e">
        <f t="shared" si="1"/>
        <v>#N/A</v>
      </c>
    </row>
    <row r="27" spans="1:12">
      <c r="B27" t="s">
        <v>5</v>
      </c>
      <c r="C27">
        <f t="shared" si="1"/>
        <v>8.7852369019378457E-2</v>
      </c>
      <c r="D27">
        <f t="shared" si="1"/>
        <v>9.316366745902166E-2</v>
      </c>
      <c r="E27">
        <f t="shared" si="1"/>
        <v>0.10059675106850698</v>
      </c>
      <c r="F27">
        <f t="shared" si="1"/>
        <v>0.10460340945104174</v>
      </c>
      <c r="G27">
        <f t="shared" si="1"/>
        <v>0.11501189836819346</v>
      </c>
      <c r="H27">
        <f t="shared" si="1"/>
        <v>0.12585336749261986</v>
      </c>
      <c r="I27">
        <f t="shared" si="1"/>
        <v>0.14722029418196686</v>
      </c>
      <c r="J27">
        <f t="shared" si="1"/>
        <v>0.15604017576365398</v>
      </c>
      <c r="K27">
        <f t="shared" si="1"/>
        <v>0.15627341287332563</v>
      </c>
      <c r="L27">
        <f t="shared" si="1"/>
        <v>0.16168630928686958</v>
      </c>
    </row>
    <row r="29" spans="1:12">
      <c r="A29" t="s">
        <v>150</v>
      </c>
    </row>
    <row r="30" spans="1:12">
      <c r="C30">
        <v>2023</v>
      </c>
      <c r="D30">
        <v>2022</v>
      </c>
      <c r="E30">
        <v>2021</v>
      </c>
      <c r="F30">
        <v>2020</v>
      </c>
      <c r="G30">
        <v>2019</v>
      </c>
      <c r="H30">
        <v>2018</v>
      </c>
      <c r="I30">
        <v>2017</v>
      </c>
      <c r="J30">
        <v>2016</v>
      </c>
      <c r="K30">
        <v>2015</v>
      </c>
      <c r="L30">
        <v>2014</v>
      </c>
    </row>
    <row r="31" spans="1:12">
      <c r="B31" t="s">
        <v>1</v>
      </c>
      <c r="C31">
        <f xml:space="preserve"> C10 / (C3*-1000)</f>
        <v>6.8629265270343895E-4</v>
      </c>
      <c r="D31">
        <f t="shared" ref="D31:L31" si="2" xml:space="preserve"> D10 / (D3*-1000)</f>
        <v>7.6931567617532256E-4</v>
      </c>
      <c r="E31">
        <f t="shared" si="2"/>
        <v>8.526756703638778E-4</v>
      </c>
      <c r="F31">
        <f t="shared" si="2"/>
        <v>7.951635206823335E-4</v>
      </c>
      <c r="G31">
        <f t="shared" si="2"/>
        <v>9.1828807117217087E-4</v>
      </c>
      <c r="H31">
        <f t="shared" si="2"/>
        <v>1.0430499185175043E-3</v>
      </c>
      <c r="I31">
        <f t="shared" si="2"/>
        <v>1.0198416264620962E-3</v>
      </c>
      <c r="J31">
        <f t="shared" si="2"/>
        <v>1.2193437139143629E-3</v>
      </c>
      <c r="K31">
        <f t="shared" si="2"/>
        <v>1.3233064325264825E-3</v>
      </c>
      <c r="L31">
        <f t="shared" si="2"/>
        <v>1.3131199203248462E-3</v>
      </c>
    </row>
    <row r="32" spans="1:12">
      <c r="B32" t="s">
        <v>2</v>
      </c>
      <c r="C32">
        <f t="shared" ref="C32:L34" si="3" xml:space="preserve"> C11 / (C4*-1000)</f>
        <v>7.348287779266095E-4</v>
      </c>
      <c r="D32">
        <f t="shared" si="3"/>
        <v>6.6513560046918628E-4</v>
      </c>
      <c r="E32">
        <f t="shared" si="3"/>
        <v>8.9363456111997712E-4</v>
      </c>
      <c r="F32">
        <f t="shared" si="3"/>
        <v>1.4875178735823556E-3</v>
      </c>
      <c r="G32">
        <f t="shared" si="3"/>
        <v>1.4223911422289713E-3</v>
      </c>
      <c r="H32">
        <f t="shared" si="3"/>
        <v>1.5567158217462647E-3</v>
      </c>
      <c r="I32">
        <f t="shared" si="3"/>
        <v>1.6179722189488233E-3</v>
      </c>
      <c r="J32">
        <f t="shared" si="3"/>
        <v>1.5597682545350829E-3</v>
      </c>
      <c r="K32">
        <f t="shared" si="3"/>
        <v>1.3855708762637075E-3</v>
      </c>
      <c r="L32">
        <f t="shared" si="3"/>
        <v>1.5353360141851379E-3</v>
      </c>
    </row>
    <row r="33" spans="1:12">
      <c r="B33" t="s">
        <v>142</v>
      </c>
      <c r="C33">
        <f t="shared" si="3"/>
        <v>4.2550679872419001E-4</v>
      </c>
      <c r="D33">
        <f t="shared" si="3"/>
        <v>4.9490522157637901E-4</v>
      </c>
      <c r="E33">
        <f t="shared" si="3"/>
        <v>5.3300261922487914E-4</v>
      </c>
      <c r="F33">
        <f t="shared" si="3"/>
        <v>4.4124736633297255E-4</v>
      </c>
      <c r="G33">
        <f t="shared" si="3"/>
        <v>5.050656585047057E-4</v>
      </c>
      <c r="H33">
        <f t="shared" si="3"/>
        <v>4.1693427778558527E-4</v>
      </c>
      <c r="I33">
        <f t="shared" si="3"/>
        <v>5.4714840744613587E-4</v>
      </c>
      <c r="J33" t="e">
        <f t="shared" si="3"/>
        <v>#N/A</v>
      </c>
      <c r="K33" t="e">
        <f t="shared" si="3"/>
        <v>#N/A</v>
      </c>
      <c r="L33" t="e">
        <f t="shared" si="3"/>
        <v>#N/A</v>
      </c>
    </row>
    <row r="34" spans="1:12">
      <c r="B34" t="s">
        <v>5</v>
      </c>
      <c r="C34">
        <f t="shared" si="3"/>
        <v>4.9326317279784794E-4</v>
      </c>
      <c r="D34">
        <f t="shared" si="3"/>
        <v>4.6721876083227417E-4</v>
      </c>
      <c r="E34">
        <f t="shared" si="3"/>
        <v>6.1489587801115159E-4</v>
      </c>
      <c r="F34">
        <f t="shared" si="3"/>
        <v>5.4407313703881916E-4</v>
      </c>
      <c r="G34">
        <f t="shared" si="3"/>
        <v>6.4004804189883634E-4</v>
      </c>
      <c r="H34">
        <f t="shared" si="3"/>
        <v>6.8730894036029991E-4</v>
      </c>
      <c r="I34">
        <f t="shared" si="3"/>
        <v>1.064128380468025E-3</v>
      </c>
      <c r="J34">
        <f t="shared" si="3"/>
        <v>1.2037849046397456E-3</v>
      </c>
      <c r="K34">
        <f t="shared" si="3"/>
        <v>1.090123793773382E-3</v>
      </c>
      <c r="L34">
        <f t="shared" si="3"/>
        <v>9.972108706123653E-4</v>
      </c>
    </row>
    <row r="36" spans="1:12">
      <c r="A36" t="s">
        <v>149</v>
      </c>
      <c r="C36">
        <f xml:space="preserve"> MATCH(C37, $C$30:$L$30, 0)</f>
        <v>10</v>
      </c>
      <c r="D36">
        <f t="shared" ref="D36:L36" si="4" xml:space="preserve"> MATCH(D37, $C$30:$L$30, 0)</f>
        <v>9</v>
      </c>
      <c r="E36">
        <f t="shared" si="4"/>
        <v>8</v>
      </c>
      <c r="F36">
        <f t="shared" si="4"/>
        <v>7</v>
      </c>
      <c r="G36">
        <f t="shared" si="4"/>
        <v>6</v>
      </c>
      <c r="H36">
        <f t="shared" si="4"/>
        <v>5</v>
      </c>
      <c r="I36">
        <f t="shared" si="4"/>
        <v>4</v>
      </c>
      <c r="J36">
        <f t="shared" si="4"/>
        <v>3</v>
      </c>
      <c r="K36">
        <f t="shared" si="4"/>
        <v>2</v>
      </c>
      <c r="L36">
        <f t="shared" si="4"/>
        <v>1</v>
      </c>
    </row>
    <row r="37" spans="1:12">
      <c r="C37">
        <v>2014</v>
      </c>
      <c r="D37">
        <v>2015</v>
      </c>
      <c r="E37">
        <v>2016</v>
      </c>
      <c r="F37">
        <v>2017</v>
      </c>
      <c r="G37">
        <v>2018</v>
      </c>
      <c r="H37">
        <v>2019</v>
      </c>
      <c r="I37">
        <v>2020</v>
      </c>
      <c r="J37">
        <v>2021</v>
      </c>
      <c r="K37">
        <v>2022</v>
      </c>
      <c r="L37">
        <v>2023</v>
      </c>
    </row>
    <row r="38" spans="1:12">
      <c r="B38" t="s">
        <v>1</v>
      </c>
      <c r="C38" cm="1">
        <f t="array" ref="C38" xml:space="preserve"> INDEX($C24:$L24, , C$36)</f>
        <v>0.12061190937990156</v>
      </c>
      <c r="D38" cm="1">
        <f t="array" ref="D38" xml:space="preserve"> INDEX($C24:$L24, , D$36)</f>
        <v>0.12280358353508558</v>
      </c>
      <c r="E38" cm="1">
        <f t="array" ref="E38" xml:space="preserve"> INDEX($C24:$L24, , E$36)</f>
        <v>0.12601520042701986</v>
      </c>
      <c r="F38" cm="1">
        <f t="array" ref="F38" xml:space="preserve"> INDEX($C24:$L24, , F$36)</f>
        <v>0.1214995800376281</v>
      </c>
      <c r="G38" cm="1">
        <f t="array" ref="G38" xml:space="preserve"> INDEX($C24:$L24, , G$36)</f>
        <v>0.12509286391349206</v>
      </c>
      <c r="H38" cm="1">
        <f t="array" ref="H38" xml:space="preserve"> INDEX($C24:$L24, , H$36)</f>
        <v>0.12088211040391661</v>
      </c>
      <c r="I38" cm="1">
        <f t="array" ref="I38" xml:space="preserve"> INDEX($C24:$L24, , I$36)</f>
        <v>0.11022990546541164</v>
      </c>
      <c r="J38" cm="1">
        <f t="array" ref="J38" xml:space="preserve"> INDEX($C24:$L24, , J$36)</f>
        <v>0.1067093411267795</v>
      </c>
      <c r="K38" cm="1">
        <f t="array" ref="K38" xml:space="preserve"> INDEX($C24:$L24, , K$36)</f>
        <v>0.10512585750419766</v>
      </c>
      <c r="L38" cm="1">
        <f t="array" ref="L38" xml:space="preserve"> INDEX($C24:$L24, , L$36)</f>
        <v>0.10353091495495099</v>
      </c>
    </row>
    <row r="39" spans="1:12">
      <c r="B39" t="s">
        <v>2</v>
      </c>
      <c r="C39" cm="1">
        <f t="array" ref="C39" xml:space="preserve"> INDEX($C25:$L25, , C$36)</f>
        <v>0.20613621824194286</v>
      </c>
      <c r="D39" cm="1">
        <f t="array" ref="D39" xml:space="preserve"> INDEX($C25:$L25, , D$36)</f>
        <v>0.19567419855135146</v>
      </c>
      <c r="E39" cm="1">
        <f t="array" ref="E39" xml:space="preserve"> INDEX($C25:$L25, , E$36)</f>
        <v>0.19077834989193268</v>
      </c>
      <c r="F39" cm="1">
        <f t="array" ref="F39" xml:space="preserve"> INDEX($C25:$L25, , F$36)</f>
        <v>0.1866424934568284</v>
      </c>
      <c r="G39" cm="1">
        <f t="array" ref="G39" xml:space="preserve"> INDEX($C25:$L25, , G$36)</f>
        <v>0.1771917793322357</v>
      </c>
      <c r="H39" cm="1">
        <f t="array" ref="H39" xml:space="preserve"> INDEX($C25:$L25, , H$36)</f>
        <v>0.16727971833174815</v>
      </c>
      <c r="I39" cm="1">
        <f t="array" ref="I39" xml:space="preserve"> INDEX($C25:$L25, , I$36)</f>
        <v>0.16078467115808748</v>
      </c>
      <c r="J39" cm="1">
        <f t="array" ref="J39" xml:space="preserve"> INDEX($C25:$L25, , J$36)</f>
        <v>0.14697014929238067</v>
      </c>
      <c r="K39" cm="1">
        <f t="array" ref="K39" xml:space="preserve"> INDEX($C25:$L25, , K$36)</f>
        <v>0.1282945640724954</v>
      </c>
      <c r="L39" cm="1">
        <f t="array" ref="L39" xml:space="preserve"> INDEX($C25:$L25, , L$36)</f>
        <v>0.11564141072293989</v>
      </c>
    </row>
    <row r="40" spans="1:12">
      <c r="B40" t="s">
        <v>142</v>
      </c>
      <c r="C40" t="e" cm="1">
        <f t="array" ref="C40" xml:space="preserve"> INDEX($C26:$L26, , C$36)</f>
        <v>#N/A</v>
      </c>
      <c r="D40" t="e" cm="1">
        <f t="array" ref="D40" xml:space="preserve"> INDEX($C26:$L26, , D$36)</f>
        <v>#N/A</v>
      </c>
      <c r="E40" t="e" cm="1">
        <f t="array" ref="E40" xml:space="preserve"> INDEX($C26:$L26, , E$36)</f>
        <v>#N/A</v>
      </c>
      <c r="F40" cm="1">
        <f t="array" ref="F40" xml:space="preserve"> INDEX($C26:$L26, , F$36)</f>
        <v>8.7187455310588399E-2</v>
      </c>
      <c r="G40" cm="1">
        <f t="array" ref="G40" xml:space="preserve"> INDEX($C26:$L26, , G$36)</f>
        <v>8.1189873686578137E-2</v>
      </c>
      <c r="H40" cm="1">
        <f t="array" ref="H40" xml:space="preserve"> INDEX($C26:$L26, , H$36)</f>
        <v>7.879105297446444E-2</v>
      </c>
      <c r="I40" cm="1">
        <f t="array" ref="I40" xml:space="preserve"> INDEX($C26:$L26, , I$36)</f>
        <v>6.1943585560306859E-2</v>
      </c>
      <c r="J40" cm="1">
        <f t="array" ref="J40" xml:space="preserve"> INDEX($C26:$L26, , J$36)</f>
        <v>5.5053054316152844E-2</v>
      </c>
      <c r="K40" cm="1">
        <f t="array" ref="K40" xml:space="preserve"> INDEX($C26:$L26, , K$36)</f>
        <v>5.8536537883327099E-2</v>
      </c>
      <c r="L40" cm="1">
        <f t="array" ref="L40" xml:space="preserve"> INDEX($C26:$L26, , L$36)</f>
        <v>5.2277978473074763E-2</v>
      </c>
    </row>
    <row r="41" spans="1:12">
      <c r="B41" t="s">
        <v>5</v>
      </c>
      <c r="C41" cm="1">
        <f t="array" ref="C41" xml:space="preserve"> INDEX($C27:$L27, , C$36)</f>
        <v>0.16168630928686958</v>
      </c>
      <c r="D41" cm="1">
        <f t="array" ref="D41" xml:space="preserve"> INDEX($C27:$L27, , D$36)</f>
        <v>0.15627341287332563</v>
      </c>
      <c r="E41" cm="1">
        <f t="array" ref="E41" xml:space="preserve"> INDEX($C27:$L27, , E$36)</f>
        <v>0.15604017576365398</v>
      </c>
      <c r="F41" cm="1">
        <f t="array" ref="F41" xml:space="preserve"> INDEX($C27:$L27, , F$36)</f>
        <v>0.14722029418196686</v>
      </c>
      <c r="G41" cm="1">
        <f t="array" ref="G41" xml:space="preserve"> INDEX($C27:$L27, , G$36)</f>
        <v>0.12585336749261986</v>
      </c>
      <c r="H41" cm="1">
        <f t="array" ref="H41" xml:space="preserve"> INDEX($C27:$L27, , H$36)</f>
        <v>0.11501189836819346</v>
      </c>
      <c r="I41" cm="1">
        <f t="array" ref="I41" xml:space="preserve"> INDEX($C27:$L27, , I$36)</f>
        <v>0.10460340945104174</v>
      </c>
      <c r="J41" cm="1">
        <f t="array" ref="J41" xml:space="preserve"> INDEX($C27:$L27, , J$36)</f>
        <v>0.10059675106850698</v>
      </c>
      <c r="K41" cm="1">
        <f t="array" ref="K41" xml:space="preserve"> INDEX($C27:$L27, , K$36)</f>
        <v>9.316366745902166E-2</v>
      </c>
      <c r="L41" cm="1">
        <f t="array" ref="L41" xml:space="preserve"> INDEX($C27:$L27, , L$36)</f>
        <v>8.7852369019378457E-2</v>
      </c>
    </row>
    <row r="43" spans="1:12">
      <c r="A43" t="s">
        <v>150</v>
      </c>
      <c r="C43">
        <f xml:space="preserve"> MATCH(C44, $C$30:$L$30, 0)</f>
        <v>10</v>
      </c>
      <c r="D43">
        <f t="shared" ref="D43" si="5" xml:space="preserve"> MATCH(D44, $C$30:$L$30, 0)</f>
        <v>9</v>
      </c>
      <c r="E43">
        <f t="shared" ref="E43" si="6" xml:space="preserve"> MATCH(E44, $C$30:$L$30, 0)</f>
        <v>8</v>
      </c>
      <c r="F43">
        <f t="shared" ref="F43" si="7" xml:space="preserve"> MATCH(F44, $C$30:$L$30, 0)</f>
        <v>7</v>
      </c>
      <c r="G43">
        <f t="shared" ref="G43" si="8" xml:space="preserve"> MATCH(G44, $C$30:$L$30, 0)</f>
        <v>6</v>
      </c>
      <c r="H43">
        <f t="shared" ref="H43" si="9" xml:space="preserve"> MATCH(H44, $C$30:$L$30, 0)</f>
        <v>5</v>
      </c>
      <c r="I43">
        <f t="shared" ref="I43" si="10" xml:space="preserve"> MATCH(I44, $C$30:$L$30, 0)</f>
        <v>4</v>
      </c>
      <c r="J43">
        <f t="shared" ref="J43" si="11" xml:space="preserve"> MATCH(J44, $C$30:$L$30, 0)</f>
        <v>3</v>
      </c>
      <c r="K43">
        <f t="shared" ref="K43" si="12" xml:space="preserve"> MATCH(K44, $C$30:$L$30, 0)</f>
        <v>2</v>
      </c>
      <c r="L43">
        <f t="shared" ref="L43" si="13" xml:space="preserve"> MATCH(L44, $C$30:$L$30, 0)</f>
        <v>1</v>
      </c>
    </row>
    <row r="44" spans="1:12">
      <c r="C44">
        <v>2014</v>
      </c>
      <c r="D44">
        <v>2015</v>
      </c>
      <c r="E44">
        <v>2016</v>
      </c>
      <c r="F44">
        <v>2017</v>
      </c>
      <c r="G44">
        <v>2018</v>
      </c>
      <c r="H44">
        <v>2019</v>
      </c>
      <c r="I44">
        <v>2020</v>
      </c>
      <c r="J44">
        <v>2021</v>
      </c>
      <c r="K44">
        <v>2022</v>
      </c>
      <c r="L44">
        <v>2023</v>
      </c>
    </row>
    <row r="45" spans="1:12">
      <c r="B45" t="s">
        <v>1</v>
      </c>
      <c r="C45" cm="1">
        <f t="array" ref="C45" xml:space="preserve"> INDEX($C31:$L31, , C$43)</f>
        <v>1.3131199203248462E-3</v>
      </c>
      <c r="D45" cm="1">
        <f t="array" ref="D45" xml:space="preserve"> INDEX($C31:$L31, , D$43)</f>
        <v>1.3233064325264825E-3</v>
      </c>
      <c r="E45" cm="1">
        <f t="array" ref="E45" xml:space="preserve"> INDEX($C31:$L31, , E$43)</f>
        <v>1.2193437139143629E-3</v>
      </c>
      <c r="F45" cm="1">
        <f t="array" ref="F45" xml:space="preserve"> INDEX($C31:$L31, , F$43)</f>
        <v>1.0198416264620962E-3</v>
      </c>
      <c r="G45" cm="1">
        <f t="array" ref="G45" xml:space="preserve"> INDEX($C31:$L31, , G$43)</f>
        <v>1.0430499185175043E-3</v>
      </c>
      <c r="H45" cm="1">
        <f t="array" ref="H45" xml:space="preserve"> INDEX($C31:$L31, , H$43)</f>
        <v>9.1828807117217087E-4</v>
      </c>
      <c r="I45" cm="1">
        <f t="array" ref="I45" xml:space="preserve"> INDEX($C31:$L31, , I$43)</f>
        <v>7.951635206823335E-4</v>
      </c>
      <c r="J45" cm="1">
        <f t="array" ref="J45" xml:space="preserve"> INDEX($C31:$L31, , J$43)</f>
        <v>8.526756703638778E-4</v>
      </c>
      <c r="K45" cm="1">
        <f t="array" ref="K45" xml:space="preserve"> INDEX($C31:$L31, , K$43)</f>
        <v>7.6931567617532256E-4</v>
      </c>
      <c r="L45" cm="1">
        <f t="array" ref="L45" xml:space="preserve"> INDEX($C31:$L31, , L$43)</f>
        <v>6.8629265270343895E-4</v>
      </c>
    </row>
    <row r="46" spans="1:12">
      <c r="B46" t="s">
        <v>2</v>
      </c>
      <c r="C46" cm="1">
        <f t="array" ref="C46" xml:space="preserve"> INDEX($C32:$L32, , C$43)</f>
        <v>1.5353360141851379E-3</v>
      </c>
      <c r="D46" cm="1">
        <f t="array" ref="D46" xml:space="preserve"> INDEX($C32:$L32, , D$43)</f>
        <v>1.3855708762637075E-3</v>
      </c>
      <c r="E46" cm="1">
        <f t="array" ref="E46" xml:space="preserve"> INDEX($C32:$L32, , E$43)</f>
        <v>1.5597682545350829E-3</v>
      </c>
      <c r="F46" cm="1">
        <f t="array" ref="F46" xml:space="preserve"> INDEX($C32:$L32, , F$43)</f>
        <v>1.6179722189488233E-3</v>
      </c>
      <c r="G46" cm="1">
        <f t="array" ref="G46" xml:space="preserve"> INDEX($C32:$L32, , G$43)</f>
        <v>1.5567158217462647E-3</v>
      </c>
      <c r="H46" cm="1">
        <f t="array" ref="H46" xml:space="preserve"> INDEX($C32:$L32, , H$43)</f>
        <v>1.4223911422289713E-3</v>
      </c>
      <c r="I46" cm="1">
        <f t="array" ref="I46" xml:space="preserve"> INDEX($C32:$L32, , I$43)</f>
        <v>1.4875178735823556E-3</v>
      </c>
      <c r="J46" cm="1">
        <f t="array" ref="J46" xml:space="preserve"> INDEX($C32:$L32, , J$43)</f>
        <v>8.9363456111997712E-4</v>
      </c>
      <c r="K46" cm="1">
        <f t="array" ref="K46" xml:space="preserve"> INDEX($C32:$L32, , K$43)</f>
        <v>6.6513560046918628E-4</v>
      </c>
      <c r="L46" cm="1">
        <f t="array" ref="L46" xml:space="preserve"> INDEX($C32:$L32, , L$43)</f>
        <v>7.348287779266095E-4</v>
      </c>
    </row>
    <row r="47" spans="1:12">
      <c r="B47" t="s">
        <v>142</v>
      </c>
      <c r="C47" t="e" cm="1">
        <f t="array" ref="C47" xml:space="preserve"> INDEX($C33:$L33, , C$43)</f>
        <v>#N/A</v>
      </c>
      <c r="D47" t="e" cm="1">
        <f t="array" ref="D47" xml:space="preserve"> INDEX($C33:$L33, , D$43)</f>
        <v>#N/A</v>
      </c>
      <c r="E47" t="e" cm="1">
        <f t="array" ref="E47" xml:space="preserve"> INDEX($C33:$L33, , E$43)</f>
        <v>#N/A</v>
      </c>
      <c r="F47" cm="1">
        <f t="array" ref="F47" xml:space="preserve"> INDEX($C33:$L33, , F$43)</f>
        <v>5.4714840744613587E-4</v>
      </c>
      <c r="G47" cm="1">
        <f t="array" ref="G47" xml:space="preserve"> INDEX($C33:$L33, , G$43)</f>
        <v>4.1693427778558527E-4</v>
      </c>
      <c r="H47" cm="1">
        <f t="array" ref="H47" xml:space="preserve"> INDEX($C33:$L33, , H$43)</f>
        <v>5.050656585047057E-4</v>
      </c>
      <c r="I47" cm="1">
        <f t="array" ref="I47" xml:space="preserve"> INDEX($C33:$L33, , I$43)</f>
        <v>4.4124736633297255E-4</v>
      </c>
      <c r="J47" cm="1">
        <f t="array" ref="J47" xml:space="preserve"> INDEX($C33:$L33, , J$43)</f>
        <v>5.3300261922487914E-4</v>
      </c>
      <c r="K47" cm="1">
        <f t="array" ref="K47" xml:space="preserve"> INDEX($C33:$L33, , K$43)</f>
        <v>4.9490522157637901E-4</v>
      </c>
      <c r="L47" cm="1">
        <f t="array" ref="L47" xml:space="preserve"> INDEX($C33:$L33, , L$43)</f>
        <v>4.2550679872419001E-4</v>
      </c>
    </row>
    <row r="48" spans="1:12">
      <c r="B48" t="s">
        <v>5</v>
      </c>
      <c r="C48" cm="1">
        <f t="array" ref="C48" xml:space="preserve"> INDEX($C34:$L34, , C$43)</f>
        <v>9.972108706123653E-4</v>
      </c>
      <c r="D48" cm="1">
        <f t="array" ref="D48" xml:space="preserve"> INDEX($C34:$L34, , D$43)</f>
        <v>1.090123793773382E-3</v>
      </c>
      <c r="E48" cm="1">
        <f t="array" ref="E48" xml:space="preserve"> INDEX($C34:$L34, , E$43)</f>
        <v>1.2037849046397456E-3</v>
      </c>
      <c r="F48" cm="1">
        <f t="array" ref="F48" xml:space="preserve"> INDEX($C34:$L34, , F$43)</f>
        <v>1.064128380468025E-3</v>
      </c>
      <c r="G48" cm="1">
        <f t="array" ref="G48" xml:space="preserve"> INDEX($C34:$L34, , G$43)</f>
        <v>6.8730894036029991E-4</v>
      </c>
      <c r="H48" cm="1">
        <f t="array" ref="H48" xml:space="preserve"> INDEX($C34:$L34, , H$43)</f>
        <v>6.4004804189883634E-4</v>
      </c>
      <c r="I48" cm="1">
        <f t="array" ref="I48" xml:space="preserve"> INDEX($C34:$L34, , I$43)</f>
        <v>5.4407313703881916E-4</v>
      </c>
      <c r="J48" cm="1">
        <f t="array" ref="J48" xml:space="preserve"> INDEX($C34:$L34, , J$43)</f>
        <v>6.1489587801115159E-4</v>
      </c>
      <c r="K48" cm="1">
        <f t="array" ref="K48" xml:space="preserve"> INDEX($C34:$L34, , K$43)</f>
        <v>4.6721876083227417E-4</v>
      </c>
      <c r="L48" cm="1">
        <f t="array" ref="L48" xml:space="preserve"> INDEX($C34:$L34, , L$43)</f>
        <v>4.9326317279784794E-4</v>
      </c>
    </row>
    <row r="50" spans="1:12">
      <c r="A50" t="s">
        <v>149</v>
      </c>
    </row>
    <row r="51" spans="1:12">
      <c r="C51">
        <v>2014</v>
      </c>
      <c r="D51">
        <v>2015</v>
      </c>
      <c r="E51">
        <v>2016</v>
      </c>
      <c r="F51">
        <v>2017</v>
      </c>
      <c r="G51">
        <v>2018</v>
      </c>
      <c r="H51">
        <v>2019</v>
      </c>
      <c r="I51">
        <v>2020</v>
      </c>
      <c r="J51">
        <v>2021</v>
      </c>
      <c r="K51">
        <v>2022</v>
      </c>
      <c r="L51">
        <v>2023</v>
      </c>
    </row>
    <row r="52" spans="1:12">
      <c r="B52" t="s">
        <v>1</v>
      </c>
      <c r="C52">
        <f xml:space="preserve"> C38/$C38</f>
        <v>1</v>
      </c>
      <c r="D52">
        <f t="shared" ref="D52:L52" si="14" xml:space="preserve"> D38/$C38</f>
        <v>1.0181712914292793</v>
      </c>
      <c r="E52">
        <f t="shared" si="14"/>
        <v>1.044798984402934</v>
      </c>
      <c r="F52">
        <f t="shared" si="14"/>
        <v>1.007359726434067</v>
      </c>
      <c r="G52">
        <f t="shared" si="14"/>
        <v>1.037151841444417</v>
      </c>
      <c r="H52">
        <f t="shared" si="14"/>
        <v>1.0022402516086863</v>
      </c>
      <c r="I52">
        <f xml:space="preserve"> I38/$C38</f>
        <v>0.91392223232459713</v>
      </c>
      <c r="J52">
        <f t="shared" si="14"/>
        <v>0.88473303901249123</v>
      </c>
      <c r="K52">
        <f t="shared" si="14"/>
        <v>0.87160428886896923</v>
      </c>
      <c r="L52">
        <f t="shared" si="14"/>
        <v>0.85838053213178889</v>
      </c>
    </row>
    <row r="53" spans="1:12">
      <c r="B53" t="s">
        <v>2</v>
      </c>
      <c r="C53">
        <f t="shared" ref="C53:L55" si="15" xml:space="preserve"> C39/$C39</f>
        <v>1</v>
      </c>
      <c r="D53">
        <f t="shared" si="15"/>
        <v>0.94924705721382696</v>
      </c>
      <c r="E53">
        <f t="shared" si="15"/>
        <v>0.92549650672263428</v>
      </c>
      <c r="F53">
        <f t="shared" si="15"/>
        <v>0.90543280093440637</v>
      </c>
      <c r="G53">
        <f t="shared" si="15"/>
        <v>0.85958586435434181</v>
      </c>
      <c r="H53">
        <f t="shared" si="15"/>
        <v>0.811500859763573</v>
      </c>
      <c r="I53">
        <f xml:space="preserve"> I39/$C39</f>
        <v>0.77999233967402026</v>
      </c>
      <c r="J53">
        <f t="shared" si="15"/>
        <v>0.71297586880089769</v>
      </c>
      <c r="K53">
        <f t="shared" si="15"/>
        <v>0.62237759655566971</v>
      </c>
      <c r="L53">
        <f t="shared" si="15"/>
        <v>0.56099511143263103</v>
      </c>
    </row>
    <row r="54" spans="1:12">
      <c r="B54" t="s">
        <v>142</v>
      </c>
      <c r="C54" t="e">
        <f t="shared" si="15"/>
        <v>#N/A</v>
      </c>
      <c r="D54" t="e">
        <f t="shared" si="15"/>
        <v>#N/A</v>
      </c>
      <c r="E54" t="e">
        <f t="shared" si="15"/>
        <v>#N/A</v>
      </c>
      <c r="F54">
        <f xml:space="preserve"> F40/$F40</f>
        <v>1</v>
      </c>
      <c r="G54">
        <f t="shared" ref="G54:L54" si="16" xml:space="preserve"> G40/$F40</f>
        <v>0.93121049808547529</v>
      </c>
      <c r="H54">
        <f t="shared" si="16"/>
        <v>0.903697128145174</v>
      </c>
      <c r="I54">
        <f t="shared" si="16"/>
        <v>0.71046442793455611</v>
      </c>
      <c r="J54">
        <f t="shared" si="16"/>
        <v>0.63143320469713238</v>
      </c>
      <c r="K54">
        <f t="shared" si="16"/>
        <v>0.67138715856314457</v>
      </c>
      <c r="L54">
        <f t="shared" si="16"/>
        <v>0.59960436150871255</v>
      </c>
    </row>
    <row r="55" spans="1:12">
      <c r="B55" t="s">
        <v>5</v>
      </c>
      <c r="C55">
        <f t="shared" si="15"/>
        <v>1</v>
      </c>
      <c r="D55">
        <f t="shared" si="15"/>
        <v>0.96652223408761095</v>
      </c>
      <c r="E55">
        <f t="shared" si="15"/>
        <v>0.96507970558473177</v>
      </c>
      <c r="F55">
        <f t="shared" si="15"/>
        <v>0.91053036482367466</v>
      </c>
      <c r="G55">
        <f t="shared" si="15"/>
        <v>0.77837986436641549</v>
      </c>
      <c r="H55">
        <f t="shared" si="15"/>
        <v>0.71132737753408226</v>
      </c>
      <c r="I55">
        <f xml:space="preserve"> I41/$C41</f>
        <v>0.64695279342081258</v>
      </c>
      <c r="J55">
        <f t="shared" si="15"/>
        <v>0.62217235035048424</v>
      </c>
      <c r="K55">
        <f t="shared" si="15"/>
        <v>0.57620009925347093</v>
      </c>
      <c r="L55">
        <f t="shared" si="15"/>
        <v>0.54335069806997494</v>
      </c>
    </row>
    <row r="57" spans="1:12">
      <c r="A57" t="s">
        <v>150</v>
      </c>
    </row>
    <row r="58" spans="1:12">
      <c r="C58">
        <v>2014</v>
      </c>
      <c r="D58">
        <v>2015</v>
      </c>
      <c r="E58">
        <v>2016</v>
      </c>
      <c r="F58">
        <v>2017</v>
      </c>
      <c r="G58">
        <v>2018</v>
      </c>
      <c r="H58">
        <v>2019</v>
      </c>
      <c r="I58">
        <v>2020</v>
      </c>
      <c r="J58">
        <v>2021</v>
      </c>
      <c r="K58">
        <v>2022</v>
      </c>
      <c r="L58">
        <v>2023</v>
      </c>
    </row>
    <row r="59" spans="1:12">
      <c r="B59" t="s">
        <v>1</v>
      </c>
      <c r="C59">
        <f xml:space="preserve"> C45/$C45</f>
        <v>1</v>
      </c>
      <c r="D59">
        <f t="shared" ref="D59:L59" si="17" xml:space="preserve"> D45/$C45</f>
        <v>1.0077574881349118</v>
      </c>
      <c r="E59">
        <f t="shared" si="17"/>
        <v>0.92858519244206994</v>
      </c>
      <c r="F59">
        <f t="shared" si="17"/>
        <v>0.77665536153758341</v>
      </c>
      <c r="G59">
        <f t="shared" si="17"/>
        <v>0.79432952190647554</v>
      </c>
      <c r="H59">
        <f t="shared" si="17"/>
        <v>0.69931775229257065</v>
      </c>
      <c r="I59">
        <f t="shared" si="17"/>
        <v>0.60555285802504766</v>
      </c>
      <c r="J59">
        <f t="shared" si="17"/>
        <v>0.64935095200820547</v>
      </c>
      <c r="K59">
        <f t="shared" si="17"/>
        <v>0.58586855950293204</v>
      </c>
      <c r="L59">
        <f t="shared" si="17"/>
        <v>0.52264278538525288</v>
      </c>
    </row>
    <row r="60" spans="1:12">
      <c r="B60" t="s">
        <v>2</v>
      </c>
      <c r="C60">
        <f t="shared" ref="C60:L62" si="18" xml:space="preserve"> C46/$C46</f>
        <v>1</v>
      </c>
      <c r="D60">
        <f t="shared" si="18"/>
        <v>0.90245448778786286</v>
      </c>
      <c r="E60">
        <f t="shared" si="18"/>
        <v>1.0159132855115838</v>
      </c>
      <c r="F60">
        <f t="shared" si="18"/>
        <v>1.0538228791614348</v>
      </c>
      <c r="G60">
        <f t="shared" si="18"/>
        <v>1.0139251651518602</v>
      </c>
      <c r="H60">
        <f t="shared" si="18"/>
        <v>0.92643638206056755</v>
      </c>
      <c r="I60">
        <f t="shared" si="18"/>
        <v>0.96885493458045324</v>
      </c>
      <c r="J60">
        <f t="shared" si="18"/>
        <v>0.58204494186522648</v>
      </c>
      <c r="K60">
        <f t="shared" si="18"/>
        <v>0.43321826253271301</v>
      </c>
      <c r="L60">
        <f t="shared" si="18"/>
        <v>0.47861104744332561</v>
      </c>
    </row>
    <row r="61" spans="1:12">
      <c r="B61" t="s">
        <v>142</v>
      </c>
      <c r="C61" t="e">
        <f t="shared" si="18"/>
        <v>#N/A</v>
      </c>
      <c r="D61" t="e">
        <f t="shared" si="18"/>
        <v>#N/A</v>
      </c>
      <c r="E61" t="e">
        <f t="shared" si="18"/>
        <v>#N/A</v>
      </c>
      <c r="F61">
        <f xml:space="preserve"> F47/$F47</f>
        <v>1</v>
      </c>
      <c r="G61">
        <f t="shared" ref="G61:L61" si="19" xml:space="preserve"> G47/$F47</f>
        <v>0.76201314325607439</v>
      </c>
      <c r="H61">
        <f t="shared" si="19"/>
        <v>0.92308713985323443</v>
      </c>
      <c r="I61">
        <f t="shared" si="19"/>
        <v>0.8064491467544137</v>
      </c>
      <c r="J61">
        <f t="shared" si="19"/>
        <v>0.97414634123256716</v>
      </c>
      <c r="K61">
        <f t="shared" si="19"/>
        <v>0.90451733906417342</v>
      </c>
      <c r="L61">
        <f t="shared" si="19"/>
        <v>0.7776807771593105</v>
      </c>
    </row>
    <row r="62" spans="1:12">
      <c r="B62" t="s">
        <v>5</v>
      </c>
      <c r="C62">
        <f t="shared" si="18"/>
        <v>1</v>
      </c>
      <c r="D62">
        <f t="shared" si="18"/>
        <v>1.0931727941392786</v>
      </c>
      <c r="E62">
        <f t="shared" si="18"/>
        <v>1.2071518072206009</v>
      </c>
      <c r="F62">
        <f t="shared" si="18"/>
        <v>1.0671046734724896</v>
      </c>
      <c r="G62">
        <f t="shared" si="18"/>
        <v>0.68923129562179619</v>
      </c>
      <c r="H62">
        <f t="shared" si="18"/>
        <v>0.64183821171724376</v>
      </c>
      <c r="I62">
        <f t="shared" si="18"/>
        <v>0.5455948717293021</v>
      </c>
      <c r="J62">
        <f t="shared" si="18"/>
        <v>0.61661569897804813</v>
      </c>
      <c r="K62">
        <f t="shared" si="18"/>
        <v>0.46852553918246537</v>
      </c>
      <c r="L62">
        <f t="shared" si="18"/>
        <v>0.49464279555531304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6533b-933a-454b-87ab-99bebb4c80d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A9E9D1253D24CB57D83C2CA35F01C" ma:contentTypeVersion="12" ma:contentTypeDescription="Create a new document." ma:contentTypeScope="" ma:versionID="ac47eb39412ba0ed05c8365165ac1ff8">
  <xsd:schema xmlns:xsd="http://www.w3.org/2001/XMLSchema" xmlns:xs="http://www.w3.org/2001/XMLSchema" xmlns:p="http://schemas.microsoft.com/office/2006/metadata/properties" xmlns:ns2="b466533b-933a-454b-87ab-99bebb4c80dd" targetNamespace="http://schemas.microsoft.com/office/2006/metadata/properties" ma:root="true" ma:fieldsID="1936d482a7e2ecada13c463edfc013f7" ns2:_="">
    <xsd:import namespace="b466533b-933a-454b-87ab-99bebb4c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533b-933a-454b-87ab-99bebb4c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35F483-9543-4B5D-B8A6-01E4A8D10F2A}"/>
</file>

<file path=customXml/itemProps2.xml><?xml version="1.0" encoding="utf-8"?>
<ds:datastoreItem xmlns:ds="http://schemas.openxmlformats.org/officeDocument/2006/customXml" ds:itemID="{A52A84A0-3469-453E-B3F2-A6856CB3A5E1}"/>
</file>

<file path=customXml/itemProps3.xml><?xml version="1.0" encoding="utf-8"?>
<ds:datastoreItem xmlns:ds="http://schemas.openxmlformats.org/officeDocument/2006/customXml" ds:itemID="{A357BE13-15F0-441C-9F54-24FCFF3A00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Reed, Patrick A</dc:creator>
  <cp:keywords/>
  <dc:description/>
  <cp:lastModifiedBy>Murphree, Stacey E</cp:lastModifiedBy>
  <cp:revision/>
  <dcterms:created xsi:type="dcterms:W3CDTF">2024-09-25T18:12:14Z</dcterms:created>
  <dcterms:modified xsi:type="dcterms:W3CDTF">2025-01-25T20:09:06Z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2024-09-25T18:14:16Z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b58406b7-5880-4c21-a166-20850e56db6b</vt:lpwstr>
  </property>
  <property fmtid="{D5CDD505-2E9C-101B-9397-08002B2CF9AE}" pid="8" name="MSIP_Label_e3ac3a1a-de19-428b-b395-6d250d7743fb_ContentBits">
    <vt:lpwstr>0</vt:lpwstr>
  </property>
  <property fmtid="{D5CDD505-2E9C-101B-9397-08002B2CF9AE}" pid="9" name="{A44787D4-0540-4523-9961-78E4036D8C6D}">
    <vt:lpwstr>{3611C3C6-E5FB-4A6B-B2AE-9C8B8210E040}</vt:lpwstr>
  </property>
  <property fmtid="{D5CDD505-2E9C-101B-9397-08002B2CF9AE}" pid="10" name="ContentTypeId">
    <vt:lpwstr>0x01010010DA9E9D1253D24CB57D83C2CA35F01C</vt:lpwstr>
  </property>
  <property fmtid="{D5CDD505-2E9C-101B-9397-08002B2CF9AE}" pid="11" name="MediaServiceImageTags">
    <vt:lpwstr/>
  </property>
</Properties>
</file>